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jects\2024\2422\203100 ODOT D12GEA 322 44\DESIGN\CT\ProjectData\115876\400-Engineering\Structures\SFN_2800365\EngData\Reinforcing Schedule\"/>
    </mc:Choice>
  </mc:AlternateContent>
  <xr:revisionPtr revIDLastSave="0" documentId="13_ncr:1_{10033E0E-82A0-407B-A2CE-550CFF621493}" xr6:coauthVersionLast="47" xr6:coauthVersionMax="47" xr10:uidLastSave="{00000000-0000-0000-0000-000000000000}"/>
  <bookViews>
    <workbookView xWindow="38280" yWindow="-120" windowWidth="38640" windowHeight="21120" tabRatio="837" xr2:uid="{00000000-000D-0000-FFFF-FFFF00000000}"/>
  </bookViews>
  <sheets>
    <sheet name="Steel List" sheetId="38" r:id="rId1"/>
    <sheet name="Foreslope - CAD" sheetId="39" r:id="rId2"/>
    <sheet name="Footing - CAD" sheetId="41" r:id="rId3"/>
    <sheet name="Wingwalls - CAD" sheetId="42" r:id="rId4"/>
    <sheet name="Tables" sheetId="2" r:id="rId5"/>
  </sheets>
  <definedNames>
    <definedName name="Rebars1">Tables!$B$6:$D$16</definedName>
    <definedName name="Rebars2">Tables!$F$6:$M$16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38" l="1"/>
  <c r="K24" i="42"/>
  <c r="J24" i="42"/>
  <c r="I24" i="42"/>
  <c r="H24" i="42"/>
  <c r="G24" i="42"/>
  <c r="F24" i="42"/>
  <c r="E24" i="42"/>
  <c r="B24" i="42"/>
  <c r="A24" i="42"/>
  <c r="K23" i="42"/>
  <c r="J23" i="42"/>
  <c r="I23" i="42"/>
  <c r="H23" i="42"/>
  <c r="G23" i="42"/>
  <c r="F23" i="42"/>
  <c r="D23" i="42"/>
  <c r="B23" i="42"/>
  <c r="A23" i="42"/>
  <c r="J22" i="42"/>
  <c r="I22" i="42"/>
  <c r="H22" i="42"/>
  <c r="G22" i="42"/>
  <c r="F22" i="42"/>
  <c r="E22" i="42"/>
  <c r="C22" i="42"/>
  <c r="B22" i="42"/>
  <c r="A22" i="42"/>
  <c r="K21" i="42"/>
  <c r="J21" i="42"/>
  <c r="I21" i="42"/>
  <c r="H21" i="42"/>
  <c r="G21" i="42"/>
  <c r="F21" i="42"/>
  <c r="D21" i="42"/>
  <c r="B21" i="42"/>
  <c r="A21" i="42"/>
  <c r="K20" i="42"/>
  <c r="J20" i="42"/>
  <c r="I20" i="42"/>
  <c r="H20" i="42"/>
  <c r="G20" i="42"/>
  <c r="F20" i="42"/>
  <c r="E20" i="42"/>
  <c r="A20" i="42"/>
  <c r="K19" i="42"/>
  <c r="J19" i="42"/>
  <c r="I19" i="42"/>
  <c r="H19" i="42"/>
  <c r="G19" i="42"/>
  <c r="F19" i="42"/>
  <c r="E19" i="42"/>
  <c r="B19" i="42"/>
  <c r="A19" i="42"/>
  <c r="K18" i="42"/>
  <c r="J18" i="42"/>
  <c r="I18" i="42"/>
  <c r="H18" i="42"/>
  <c r="G18" i="42"/>
  <c r="F18" i="42"/>
  <c r="E18" i="42"/>
  <c r="B18" i="42"/>
  <c r="A18" i="42"/>
  <c r="K17" i="42"/>
  <c r="J17" i="42"/>
  <c r="I17" i="42"/>
  <c r="H17" i="42"/>
  <c r="G17" i="42"/>
  <c r="F17" i="42"/>
  <c r="E17" i="42"/>
  <c r="B17" i="42"/>
  <c r="A17" i="42"/>
  <c r="K16" i="42"/>
  <c r="J16" i="42"/>
  <c r="I16" i="42"/>
  <c r="H16" i="42"/>
  <c r="G16" i="42"/>
  <c r="F16" i="42"/>
  <c r="E16" i="42"/>
  <c r="A16" i="42"/>
  <c r="K15" i="42"/>
  <c r="J15" i="42"/>
  <c r="I15" i="42"/>
  <c r="H15" i="42"/>
  <c r="G15" i="42"/>
  <c r="F15" i="42"/>
  <c r="E15" i="42"/>
  <c r="A15" i="42"/>
  <c r="K14" i="42"/>
  <c r="J14" i="42"/>
  <c r="I14" i="42"/>
  <c r="H14" i="42"/>
  <c r="G14" i="42"/>
  <c r="F14" i="42"/>
  <c r="E14" i="42"/>
  <c r="A14" i="42"/>
  <c r="K13" i="42"/>
  <c r="J13" i="42"/>
  <c r="I13" i="42"/>
  <c r="H13" i="42"/>
  <c r="G13" i="42"/>
  <c r="F13" i="42"/>
  <c r="E13" i="42"/>
  <c r="B13" i="42"/>
  <c r="A13" i="42"/>
  <c r="K12" i="42"/>
  <c r="J12" i="42"/>
  <c r="I12" i="42"/>
  <c r="H12" i="42"/>
  <c r="G12" i="42"/>
  <c r="F12" i="42"/>
  <c r="E12" i="42"/>
  <c r="A12" i="42"/>
  <c r="K11" i="42"/>
  <c r="J11" i="42"/>
  <c r="I11" i="42"/>
  <c r="H11" i="42"/>
  <c r="G11" i="42"/>
  <c r="F11" i="42"/>
  <c r="E11" i="42"/>
  <c r="B11" i="42"/>
  <c r="A11" i="42"/>
  <c r="K10" i="42"/>
  <c r="J10" i="42"/>
  <c r="I10" i="42"/>
  <c r="H10" i="42"/>
  <c r="G10" i="42"/>
  <c r="F10" i="42"/>
  <c r="E10" i="42"/>
  <c r="B10" i="42"/>
  <c r="A10" i="42"/>
  <c r="K9" i="42"/>
  <c r="J9" i="42"/>
  <c r="I9" i="42"/>
  <c r="H9" i="42"/>
  <c r="G9" i="42"/>
  <c r="F9" i="42"/>
  <c r="E9" i="42"/>
  <c r="B9" i="42"/>
  <c r="A9" i="42"/>
  <c r="K8" i="42"/>
  <c r="J8" i="42"/>
  <c r="I8" i="42"/>
  <c r="H8" i="42"/>
  <c r="G8" i="42"/>
  <c r="F8" i="42"/>
  <c r="E8" i="42"/>
  <c r="A8" i="42"/>
  <c r="K7" i="42"/>
  <c r="J7" i="42"/>
  <c r="I7" i="42"/>
  <c r="H7" i="42"/>
  <c r="G7" i="42"/>
  <c r="F7" i="42"/>
  <c r="E7" i="42"/>
  <c r="A7" i="42"/>
  <c r="K6" i="42"/>
  <c r="J6" i="42"/>
  <c r="I6" i="42"/>
  <c r="H6" i="42"/>
  <c r="G6" i="42"/>
  <c r="F6" i="42"/>
  <c r="E6" i="42"/>
  <c r="A6" i="42"/>
  <c r="K5" i="42"/>
  <c r="J5" i="42"/>
  <c r="I5" i="42"/>
  <c r="H5" i="42"/>
  <c r="G5" i="42"/>
  <c r="F5" i="42"/>
  <c r="D5" i="42"/>
  <c r="B5" i="42"/>
  <c r="A5" i="42"/>
  <c r="J4" i="42"/>
  <c r="I4" i="42"/>
  <c r="H4" i="42"/>
  <c r="G4" i="42"/>
  <c r="F4" i="42"/>
  <c r="E4" i="42"/>
  <c r="C4" i="42"/>
  <c r="B4" i="42"/>
  <c r="A4" i="42"/>
  <c r="K3" i="42"/>
  <c r="J3" i="42"/>
  <c r="I3" i="42"/>
  <c r="H3" i="42"/>
  <c r="G3" i="42"/>
  <c r="F3" i="42"/>
  <c r="D3" i="42"/>
  <c r="B3" i="42"/>
  <c r="A3" i="42"/>
  <c r="K26" i="42"/>
  <c r="J26" i="42"/>
  <c r="I26" i="42"/>
  <c r="H26" i="42"/>
  <c r="G26" i="42"/>
  <c r="F26" i="42"/>
  <c r="E26" i="42"/>
  <c r="C26" i="42"/>
  <c r="B26" i="42"/>
  <c r="A26" i="42"/>
  <c r="K25" i="41"/>
  <c r="J25" i="41"/>
  <c r="I25" i="41"/>
  <c r="H25" i="41"/>
  <c r="G25" i="41"/>
  <c r="F25" i="41"/>
  <c r="D25" i="41"/>
  <c r="B25" i="41"/>
  <c r="A25" i="41"/>
  <c r="J24" i="41"/>
  <c r="I24" i="41"/>
  <c r="H24" i="41"/>
  <c r="G24" i="41"/>
  <c r="F24" i="41"/>
  <c r="E24" i="41"/>
  <c r="C24" i="41"/>
  <c r="B24" i="41"/>
  <c r="A24" i="41"/>
  <c r="K23" i="41"/>
  <c r="J23" i="41"/>
  <c r="I23" i="41"/>
  <c r="H23" i="41"/>
  <c r="G23" i="41"/>
  <c r="F23" i="41"/>
  <c r="D23" i="41"/>
  <c r="B23" i="41"/>
  <c r="A23" i="41"/>
  <c r="K22" i="41"/>
  <c r="J22" i="41"/>
  <c r="I22" i="41"/>
  <c r="H22" i="41"/>
  <c r="G22" i="41"/>
  <c r="F22" i="41"/>
  <c r="D22" i="41"/>
  <c r="B22" i="41"/>
  <c r="A22" i="41"/>
  <c r="J21" i="41"/>
  <c r="I21" i="41"/>
  <c r="H21" i="41"/>
  <c r="G21" i="41"/>
  <c r="F21" i="41"/>
  <c r="E21" i="41"/>
  <c r="C21" i="41"/>
  <c r="B21" i="41"/>
  <c r="A21" i="41"/>
  <c r="K20" i="41"/>
  <c r="J20" i="41"/>
  <c r="I20" i="41"/>
  <c r="H20" i="41"/>
  <c r="G20" i="41"/>
  <c r="F20" i="41"/>
  <c r="D20" i="41"/>
  <c r="B20" i="41"/>
  <c r="A20" i="41"/>
  <c r="K19" i="41"/>
  <c r="J19" i="41"/>
  <c r="I19" i="41"/>
  <c r="H19" i="41"/>
  <c r="G19" i="41"/>
  <c r="F19" i="41"/>
  <c r="D19" i="41"/>
  <c r="B19" i="41"/>
  <c r="A19" i="41"/>
  <c r="J18" i="41"/>
  <c r="I18" i="41"/>
  <c r="H18" i="41"/>
  <c r="G18" i="41"/>
  <c r="F18" i="41"/>
  <c r="E18" i="41"/>
  <c r="C18" i="41"/>
  <c r="B18" i="41"/>
  <c r="A18" i="41"/>
  <c r="K17" i="41"/>
  <c r="J17" i="41"/>
  <c r="I17" i="41"/>
  <c r="H17" i="41"/>
  <c r="G17" i="41"/>
  <c r="F17" i="41"/>
  <c r="D17" i="41"/>
  <c r="B17" i="41"/>
  <c r="A17" i="41"/>
  <c r="A35" i="41"/>
  <c r="B35" i="41"/>
  <c r="C35" i="41"/>
  <c r="E35" i="41"/>
  <c r="F35" i="41"/>
  <c r="G35" i="41"/>
  <c r="H35" i="41"/>
  <c r="I35" i="41"/>
  <c r="J35" i="41"/>
  <c r="K35" i="41"/>
  <c r="K16" i="41"/>
  <c r="J16" i="41"/>
  <c r="I16" i="41"/>
  <c r="H16" i="41"/>
  <c r="G16" i="41"/>
  <c r="F16" i="41"/>
  <c r="D16" i="41"/>
  <c r="B16" i="41"/>
  <c r="A16" i="41"/>
  <c r="J15" i="41"/>
  <c r="I15" i="41"/>
  <c r="H15" i="41"/>
  <c r="G15" i="41"/>
  <c r="F15" i="41"/>
  <c r="E15" i="41"/>
  <c r="C15" i="41"/>
  <c r="B15" i="41"/>
  <c r="A15" i="41"/>
  <c r="K14" i="41"/>
  <c r="J14" i="41"/>
  <c r="I14" i="41"/>
  <c r="H14" i="41"/>
  <c r="G14" i="41"/>
  <c r="F14" i="41"/>
  <c r="D14" i="41"/>
  <c r="B14" i="41"/>
  <c r="A14" i="41"/>
  <c r="K12" i="41"/>
  <c r="J12" i="41"/>
  <c r="I12" i="41"/>
  <c r="H12" i="41"/>
  <c r="G12" i="41"/>
  <c r="F12" i="41"/>
  <c r="E12" i="41"/>
  <c r="B12" i="41"/>
  <c r="A12" i="41"/>
  <c r="K11" i="41"/>
  <c r="J11" i="41"/>
  <c r="I11" i="41"/>
  <c r="H11" i="41"/>
  <c r="G11" i="41"/>
  <c r="F11" i="41"/>
  <c r="E11" i="41"/>
  <c r="B11" i="41"/>
  <c r="A11" i="41"/>
  <c r="K10" i="41"/>
  <c r="J10" i="41"/>
  <c r="I10" i="41"/>
  <c r="H10" i="41"/>
  <c r="G10" i="41"/>
  <c r="F10" i="41"/>
  <c r="E10" i="41"/>
  <c r="B10" i="41"/>
  <c r="A10" i="41"/>
  <c r="K9" i="41"/>
  <c r="J9" i="41"/>
  <c r="I9" i="41"/>
  <c r="H9" i="41"/>
  <c r="G9" i="41"/>
  <c r="F9" i="41"/>
  <c r="E9" i="41"/>
  <c r="B9" i="41"/>
  <c r="A9" i="41"/>
  <c r="K8" i="41"/>
  <c r="J8" i="41"/>
  <c r="I8" i="41"/>
  <c r="H8" i="41"/>
  <c r="G8" i="41"/>
  <c r="F8" i="41"/>
  <c r="E8" i="41"/>
  <c r="A8" i="41"/>
  <c r="K29" i="41"/>
  <c r="J29" i="41"/>
  <c r="I29" i="41"/>
  <c r="H29" i="41"/>
  <c r="G29" i="41"/>
  <c r="F29" i="41"/>
  <c r="E29" i="41"/>
  <c r="B29" i="41"/>
  <c r="A29" i="41"/>
  <c r="K30" i="41"/>
  <c r="J30" i="41"/>
  <c r="I30" i="41"/>
  <c r="H30" i="41"/>
  <c r="G30" i="41"/>
  <c r="F30" i="41"/>
  <c r="E30" i="41"/>
  <c r="B30" i="41"/>
  <c r="A30" i="41"/>
  <c r="K31" i="41"/>
  <c r="J31" i="41"/>
  <c r="I31" i="41"/>
  <c r="H31" i="41"/>
  <c r="G31" i="41"/>
  <c r="F31" i="41"/>
  <c r="E31" i="41"/>
  <c r="B31" i="41"/>
  <c r="A31" i="41"/>
  <c r="K32" i="41"/>
  <c r="J32" i="41"/>
  <c r="I32" i="41"/>
  <c r="H32" i="41"/>
  <c r="G32" i="41"/>
  <c r="F32" i="41"/>
  <c r="E32" i="41"/>
  <c r="B32" i="41"/>
  <c r="A32" i="41"/>
  <c r="K33" i="41"/>
  <c r="J33" i="41"/>
  <c r="I33" i="41"/>
  <c r="H33" i="41"/>
  <c r="G33" i="41"/>
  <c r="F33" i="41"/>
  <c r="E33" i="41"/>
  <c r="B33" i="41"/>
  <c r="A33" i="41"/>
  <c r="K3" i="41"/>
  <c r="J3" i="41"/>
  <c r="I3" i="41"/>
  <c r="H3" i="41"/>
  <c r="G3" i="41"/>
  <c r="F3" i="41"/>
  <c r="E3" i="41"/>
  <c r="A3" i="41"/>
  <c r="K4" i="41"/>
  <c r="J4" i="41"/>
  <c r="I4" i="41"/>
  <c r="H4" i="41"/>
  <c r="G4" i="41"/>
  <c r="F4" i="41"/>
  <c r="E4" i="41"/>
  <c r="B4" i="41"/>
  <c r="A4" i="41"/>
  <c r="K5" i="41"/>
  <c r="J5" i="41"/>
  <c r="I5" i="41"/>
  <c r="H5" i="41"/>
  <c r="G5" i="41"/>
  <c r="F5" i="41"/>
  <c r="E5" i="41"/>
  <c r="A5" i="41"/>
  <c r="K6" i="41"/>
  <c r="J6" i="41"/>
  <c r="I6" i="41"/>
  <c r="H6" i="41"/>
  <c r="G6" i="41"/>
  <c r="F6" i="41"/>
  <c r="E6" i="41"/>
  <c r="B6" i="41"/>
  <c r="A6" i="41"/>
  <c r="K7" i="41"/>
  <c r="J7" i="41"/>
  <c r="I7" i="41"/>
  <c r="H7" i="41"/>
  <c r="G7" i="41"/>
  <c r="F7" i="41"/>
  <c r="E7" i="41"/>
  <c r="B7" i="41"/>
  <c r="A7" i="41"/>
  <c r="K26" i="41"/>
  <c r="J26" i="41"/>
  <c r="I26" i="41"/>
  <c r="H26" i="41"/>
  <c r="G26" i="41"/>
  <c r="F26" i="41"/>
  <c r="E26" i="41"/>
  <c r="B26" i="41"/>
  <c r="A26" i="41"/>
  <c r="K27" i="41"/>
  <c r="J27" i="41"/>
  <c r="I27" i="41"/>
  <c r="H27" i="41"/>
  <c r="G27" i="41"/>
  <c r="F27" i="41"/>
  <c r="E27" i="41"/>
  <c r="B27" i="41"/>
  <c r="A27" i="41"/>
  <c r="K28" i="41"/>
  <c r="I28" i="41"/>
  <c r="H4" i="39"/>
  <c r="G4" i="39"/>
  <c r="F4" i="39"/>
  <c r="E4" i="39"/>
  <c r="B4" i="39"/>
  <c r="A4" i="39"/>
  <c r="H3" i="39"/>
  <c r="G3" i="39"/>
  <c r="F3" i="39"/>
  <c r="E3" i="39"/>
  <c r="B3" i="39"/>
  <c r="A3" i="39"/>
  <c r="H2" i="39"/>
  <c r="G2" i="39"/>
  <c r="F2" i="39"/>
  <c r="E2" i="39"/>
  <c r="B2" i="39"/>
  <c r="A2" i="39"/>
  <c r="J28" i="41"/>
  <c r="H28" i="41"/>
  <c r="G28" i="41"/>
  <c r="F28" i="41"/>
  <c r="E28" i="41"/>
  <c r="B28" i="41"/>
  <c r="A28" i="41"/>
  <c r="V34" i="38"/>
  <c r="U34" i="38"/>
  <c r="T34" i="38"/>
  <c r="F34" i="38"/>
  <c r="AB34" i="38" s="1"/>
  <c r="AL33" i="38"/>
  <c r="AJ33" i="38"/>
  <c r="AH33" i="38"/>
  <c r="AF33" i="38"/>
  <c r="AE33" i="38"/>
  <c r="AD33" i="38"/>
  <c r="AC33" i="38"/>
  <c r="AB33" i="38"/>
  <c r="AA33" i="38"/>
  <c r="AA34" i="38" s="1"/>
  <c r="Y33" i="38"/>
  <c r="Y32" i="38" s="1"/>
  <c r="X33" i="38"/>
  <c r="X34" i="38" s="1"/>
  <c r="W33" i="38"/>
  <c r="W34" i="38" s="1"/>
  <c r="V32" i="38"/>
  <c r="U32" i="38"/>
  <c r="T32" i="38"/>
  <c r="F32" i="38"/>
  <c r="AB32" i="38" s="1"/>
  <c r="AG30" i="38"/>
  <c r="AH27" i="38"/>
  <c r="T22" i="38"/>
  <c r="AG37" i="38"/>
  <c r="Y37" i="38"/>
  <c r="F37" i="38"/>
  <c r="E25" i="41" s="1"/>
  <c r="AJ36" i="38"/>
  <c r="AH36" i="38"/>
  <c r="AG36" i="38"/>
  <c r="AF36" i="38"/>
  <c r="AE36" i="38"/>
  <c r="AD36" i="38"/>
  <c r="AC36" i="38"/>
  <c r="AB36" i="38"/>
  <c r="AA36" i="38"/>
  <c r="AA35" i="38" s="1"/>
  <c r="X36" i="38"/>
  <c r="X37" i="38" s="1"/>
  <c r="W36" i="38"/>
  <c r="W37" i="38" s="1"/>
  <c r="V36" i="38"/>
  <c r="V35" i="38" s="1"/>
  <c r="U36" i="38"/>
  <c r="U37" i="38" s="1"/>
  <c r="T36" i="38"/>
  <c r="T37" i="38" s="1"/>
  <c r="AG35" i="38"/>
  <c r="Y35" i="38"/>
  <c r="F35" i="38"/>
  <c r="AF35" i="38" s="1"/>
  <c r="Y31" i="38"/>
  <c r="F31" i="38"/>
  <c r="AB31" i="38" s="1"/>
  <c r="AJ30" i="38"/>
  <c r="AH30" i="38"/>
  <c r="AF30" i="38"/>
  <c r="AE30" i="38"/>
  <c r="AD30" i="38"/>
  <c r="AC30" i="38"/>
  <c r="AB30" i="38"/>
  <c r="AA30" i="38"/>
  <c r="AA31" i="38" s="1"/>
  <c r="X30" i="38"/>
  <c r="X31" i="38" s="1"/>
  <c r="W30" i="38"/>
  <c r="W31" i="38" s="1"/>
  <c r="V30" i="38"/>
  <c r="V29" i="38" s="1"/>
  <c r="U30" i="38"/>
  <c r="U31" i="38" s="1"/>
  <c r="T30" i="38"/>
  <c r="T29" i="38" s="1"/>
  <c r="Y29" i="38"/>
  <c r="F29" i="38"/>
  <c r="AG29" i="38" s="1"/>
  <c r="AG69" i="38"/>
  <c r="Y69" i="38"/>
  <c r="F69" i="38"/>
  <c r="E23" i="42" s="1"/>
  <c r="AJ68" i="38"/>
  <c r="AH68" i="38"/>
  <c r="AG68" i="38"/>
  <c r="AF68" i="38"/>
  <c r="AE68" i="38"/>
  <c r="AD68" i="38"/>
  <c r="AC68" i="38"/>
  <c r="AB68" i="38"/>
  <c r="AA68" i="38"/>
  <c r="AA67" i="38" s="1"/>
  <c r="X68" i="38"/>
  <c r="X69" i="38" s="1"/>
  <c r="W68" i="38"/>
  <c r="W67" i="38" s="1"/>
  <c r="V68" i="38"/>
  <c r="V67" i="38" s="1"/>
  <c r="U68" i="38"/>
  <c r="U67" i="38" s="1"/>
  <c r="T68" i="38"/>
  <c r="T69" i="38" s="1"/>
  <c r="AG67" i="38"/>
  <c r="Y67" i="38"/>
  <c r="F67" i="38"/>
  <c r="AC67" i="38" s="1"/>
  <c r="AA50" i="38"/>
  <c r="AA51" i="38" s="1"/>
  <c r="AG51" i="38"/>
  <c r="Y51" i="38"/>
  <c r="F51" i="38"/>
  <c r="E5" i="42" s="1"/>
  <c r="AJ50" i="38"/>
  <c r="AH50" i="38"/>
  <c r="AG50" i="38"/>
  <c r="AF50" i="38"/>
  <c r="AE50" i="38"/>
  <c r="AD50" i="38"/>
  <c r="AC50" i="38"/>
  <c r="AB50" i="38"/>
  <c r="X50" i="38"/>
  <c r="X49" i="38" s="1"/>
  <c r="W50" i="38"/>
  <c r="W51" i="38" s="1"/>
  <c r="V50" i="38"/>
  <c r="V51" i="38" s="1"/>
  <c r="U50" i="38"/>
  <c r="U51" i="38" s="1"/>
  <c r="T50" i="38"/>
  <c r="T51" i="38" s="1"/>
  <c r="AG49" i="38"/>
  <c r="Y49" i="38"/>
  <c r="F49" i="38"/>
  <c r="E3" i="42" s="1"/>
  <c r="AE27" i="38"/>
  <c r="AF27" i="38"/>
  <c r="F28" i="38"/>
  <c r="AJ28" i="38" s="1"/>
  <c r="AJ27" i="38"/>
  <c r="AD27" i="38"/>
  <c r="AC27" i="38"/>
  <c r="AB27" i="38"/>
  <c r="AA27" i="38"/>
  <c r="AA26" i="38" s="1"/>
  <c r="X27" i="38"/>
  <c r="X26" i="38" s="1"/>
  <c r="W27" i="38"/>
  <c r="W26" i="38" s="1"/>
  <c r="F26" i="38"/>
  <c r="AD26" i="38" s="1"/>
  <c r="U55" i="38"/>
  <c r="U54" i="38"/>
  <c r="AF79" i="38"/>
  <c r="AG6" i="38"/>
  <c r="B53" i="38"/>
  <c r="B7" i="42" s="1"/>
  <c r="B61" i="38"/>
  <c r="B15" i="42" s="1"/>
  <c r="B66" i="38"/>
  <c r="B20" i="42" s="1"/>
  <c r="B62" i="38"/>
  <c r="B16" i="42" s="1"/>
  <c r="B14" i="42"/>
  <c r="B6" i="42"/>
  <c r="B58" i="38"/>
  <c r="B12" i="42" s="1"/>
  <c r="B54" i="38"/>
  <c r="B8" i="42" s="1"/>
  <c r="B15" i="38"/>
  <c r="B3" i="41" s="1"/>
  <c r="B20" i="38"/>
  <c r="B8" i="41" s="1"/>
  <c r="B17" i="38"/>
  <c r="B5" i="41" s="1"/>
  <c r="AP7" i="38"/>
  <c r="AK70" i="38"/>
  <c r="AJ70" i="38"/>
  <c r="AH70" i="38"/>
  <c r="AF70" i="38"/>
  <c r="AE70" i="38"/>
  <c r="AD70" i="38"/>
  <c r="AC70" i="38"/>
  <c r="AB70" i="38"/>
  <c r="AA70" i="38"/>
  <c r="Y70" i="38"/>
  <c r="AL70" i="38" s="1"/>
  <c r="X70" i="38"/>
  <c r="W70" i="38"/>
  <c r="V70" i="38"/>
  <c r="U70" i="38"/>
  <c r="T70" i="38"/>
  <c r="AK66" i="38"/>
  <c r="AJ66" i="38"/>
  <c r="AH66" i="38"/>
  <c r="AG66" i="38"/>
  <c r="AF66" i="38"/>
  <c r="AE66" i="38"/>
  <c r="AD66" i="38"/>
  <c r="AC66" i="38"/>
  <c r="AB66" i="38"/>
  <c r="AA66" i="38"/>
  <c r="Y66" i="38"/>
  <c r="AL66" i="38" s="1"/>
  <c r="X66" i="38"/>
  <c r="W66" i="38"/>
  <c r="V66" i="38"/>
  <c r="U66" i="38"/>
  <c r="T66" i="38"/>
  <c r="AK65" i="38"/>
  <c r="AJ65" i="38"/>
  <c r="AH65" i="38"/>
  <c r="AF65" i="38"/>
  <c r="AE65" i="38"/>
  <c r="AD65" i="38"/>
  <c r="AC65" i="38"/>
  <c r="AB65" i="38"/>
  <c r="AA65" i="38"/>
  <c r="Y65" i="38"/>
  <c r="AL65" i="38" s="1"/>
  <c r="X65" i="38"/>
  <c r="W65" i="38"/>
  <c r="V65" i="38"/>
  <c r="U65" i="38"/>
  <c r="T65" i="38"/>
  <c r="AK64" i="38"/>
  <c r="AJ64" i="38"/>
  <c r="AH64" i="38"/>
  <c r="AF64" i="38"/>
  <c r="AE64" i="38"/>
  <c r="AD64" i="38"/>
  <c r="AC64" i="38"/>
  <c r="AB64" i="38"/>
  <c r="AA64" i="38"/>
  <c r="Y64" i="38"/>
  <c r="AL64" i="38" s="1"/>
  <c r="X64" i="38"/>
  <c r="W64" i="38"/>
  <c r="V64" i="38"/>
  <c r="U64" i="38"/>
  <c r="T64" i="38"/>
  <c r="AK63" i="38"/>
  <c r="AJ63" i="38"/>
  <c r="AH63" i="38"/>
  <c r="AG63" i="38"/>
  <c r="AF63" i="38"/>
  <c r="AE63" i="38"/>
  <c r="AD63" i="38"/>
  <c r="AC63" i="38"/>
  <c r="AB63" i="38"/>
  <c r="AA63" i="38"/>
  <c r="Y63" i="38"/>
  <c r="AL63" i="38" s="1"/>
  <c r="X63" i="38"/>
  <c r="W63" i="38"/>
  <c r="V63" i="38"/>
  <c r="U63" i="38"/>
  <c r="T63" i="38"/>
  <c r="AK62" i="38"/>
  <c r="AJ62" i="38"/>
  <c r="AH62" i="38"/>
  <c r="AG62" i="38"/>
  <c r="AF62" i="38"/>
  <c r="AE62" i="38"/>
  <c r="AD62" i="38"/>
  <c r="AC62" i="38"/>
  <c r="AB62" i="38"/>
  <c r="AA62" i="38"/>
  <c r="Y62" i="38"/>
  <c r="AL62" i="38" s="1"/>
  <c r="X62" i="38"/>
  <c r="W62" i="38"/>
  <c r="V62" i="38"/>
  <c r="U62" i="38"/>
  <c r="T62" i="38"/>
  <c r="AK61" i="38"/>
  <c r="AJ61" i="38"/>
  <c r="AH61" i="38"/>
  <c r="AG61" i="38"/>
  <c r="AF61" i="38"/>
  <c r="AE61" i="38"/>
  <c r="AD61" i="38"/>
  <c r="AC61" i="38"/>
  <c r="AA61" i="38"/>
  <c r="Y61" i="38"/>
  <c r="AL61" i="38" s="1"/>
  <c r="X61" i="38"/>
  <c r="W61" i="38"/>
  <c r="V61" i="38"/>
  <c r="U61" i="38"/>
  <c r="T61" i="38"/>
  <c r="AK60" i="38"/>
  <c r="AJ60" i="38"/>
  <c r="AH60" i="38"/>
  <c r="AG60" i="38"/>
  <c r="AF60" i="38"/>
  <c r="AE60" i="38"/>
  <c r="AD60" i="38"/>
  <c r="AC60" i="38"/>
  <c r="AB60" i="38"/>
  <c r="AA60" i="38"/>
  <c r="Y60" i="38"/>
  <c r="AL60" i="38" s="1"/>
  <c r="X60" i="38"/>
  <c r="W60" i="38"/>
  <c r="V60" i="38"/>
  <c r="U60" i="38"/>
  <c r="T60" i="38"/>
  <c r="AK59" i="38"/>
  <c r="AJ59" i="38"/>
  <c r="AH59" i="38"/>
  <c r="AF59" i="38"/>
  <c r="AE59" i="38"/>
  <c r="AD59" i="38"/>
  <c r="AC59" i="38"/>
  <c r="AB59" i="38"/>
  <c r="AA59" i="38"/>
  <c r="Y59" i="38"/>
  <c r="AL59" i="38" s="1"/>
  <c r="X59" i="38"/>
  <c r="W59" i="38"/>
  <c r="V59" i="38"/>
  <c r="U59" i="38"/>
  <c r="T59" i="38"/>
  <c r="AK58" i="38"/>
  <c r="AJ58" i="38"/>
  <c r="AH58" i="38"/>
  <c r="AG58" i="38"/>
  <c r="AF58" i="38"/>
  <c r="AE58" i="38"/>
  <c r="AD58" i="38"/>
  <c r="AC58" i="38"/>
  <c r="AB58" i="38"/>
  <c r="AA58" i="38"/>
  <c r="Y58" i="38"/>
  <c r="AL58" i="38" s="1"/>
  <c r="X58" i="38"/>
  <c r="W58" i="38"/>
  <c r="V58" i="38"/>
  <c r="U58" i="38"/>
  <c r="T58" i="38"/>
  <c r="AK57" i="38"/>
  <c r="AJ57" i="38"/>
  <c r="AH57" i="38"/>
  <c r="AF57" i="38"/>
  <c r="AE57" i="38"/>
  <c r="AD57" i="38"/>
  <c r="AC57" i="38"/>
  <c r="AB57" i="38"/>
  <c r="AA57" i="38"/>
  <c r="Y57" i="38"/>
  <c r="AL57" i="38" s="1"/>
  <c r="X57" i="38"/>
  <c r="W57" i="38"/>
  <c r="V57" i="38"/>
  <c r="U57" i="38"/>
  <c r="T57" i="38"/>
  <c r="AK56" i="38"/>
  <c r="AJ56" i="38"/>
  <c r="AH56" i="38"/>
  <c r="AF56" i="38"/>
  <c r="AE56" i="38"/>
  <c r="AD56" i="38"/>
  <c r="AC56" i="38"/>
  <c r="AB56" i="38"/>
  <c r="AA56" i="38"/>
  <c r="Y56" i="38"/>
  <c r="AL56" i="38" s="1"/>
  <c r="X56" i="38"/>
  <c r="W56" i="38"/>
  <c r="V56" i="38"/>
  <c r="U56" i="38"/>
  <c r="T56" i="38"/>
  <c r="AK55" i="38"/>
  <c r="AJ55" i="38"/>
  <c r="AH55" i="38"/>
  <c r="AG55" i="38"/>
  <c r="AF55" i="38"/>
  <c r="AE55" i="38"/>
  <c r="AD55" i="38"/>
  <c r="AC55" i="38"/>
  <c r="AB55" i="38"/>
  <c r="AA55" i="38"/>
  <c r="Y55" i="38"/>
  <c r="AL55" i="38" s="1"/>
  <c r="X55" i="38"/>
  <c r="W55" i="38"/>
  <c r="V55" i="38"/>
  <c r="T55" i="38"/>
  <c r="AK54" i="38"/>
  <c r="AJ54" i="38"/>
  <c r="AH54" i="38"/>
  <c r="AG54" i="38"/>
  <c r="AF54" i="38"/>
  <c r="AE54" i="38"/>
  <c r="AD54" i="38"/>
  <c r="AC54" i="38"/>
  <c r="AB54" i="38"/>
  <c r="AA54" i="38"/>
  <c r="Y54" i="38"/>
  <c r="AL54" i="38" s="1"/>
  <c r="X54" i="38"/>
  <c r="W54" i="38"/>
  <c r="V54" i="38"/>
  <c r="T54" i="38"/>
  <c r="AK53" i="38"/>
  <c r="AJ53" i="38"/>
  <c r="AH53" i="38"/>
  <c r="AG53" i="38"/>
  <c r="AF53" i="38"/>
  <c r="AE53" i="38"/>
  <c r="AD53" i="38"/>
  <c r="AC53" i="38"/>
  <c r="AA53" i="38"/>
  <c r="Y53" i="38"/>
  <c r="AL53" i="38" s="1"/>
  <c r="X53" i="38"/>
  <c r="W53" i="38"/>
  <c r="V53" i="38"/>
  <c r="U53" i="38"/>
  <c r="T53" i="38"/>
  <c r="AK52" i="38"/>
  <c r="AJ52" i="38"/>
  <c r="AH52" i="38"/>
  <c r="AG52" i="38"/>
  <c r="AF52" i="38"/>
  <c r="AE52" i="38"/>
  <c r="AD52" i="38"/>
  <c r="AC52" i="38"/>
  <c r="AB52" i="38"/>
  <c r="AA52" i="38"/>
  <c r="Y52" i="38"/>
  <c r="AL52" i="38" s="1"/>
  <c r="X52" i="38"/>
  <c r="W52" i="38"/>
  <c r="V52" i="38"/>
  <c r="U52" i="38"/>
  <c r="T52" i="38"/>
  <c r="AK19" i="38"/>
  <c r="AJ19" i="38"/>
  <c r="AH19" i="38"/>
  <c r="AG19" i="38"/>
  <c r="AF19" i="38"/>
  <c r="AE19" i="38"/>
  <c r="AD19" i="38"/>
  <c r="AC19" i="38"/>
  <c r="AB19" i="38"/>
  <c r="AA19" i="38"/>
  <c r="Y19" i="38"/>
  <c r="AL19" i="38" s="1"/>
  <c r="X19" i="38"/>
  <c r="W19" i="38"/>
  <c r="V19" i="38"/>
  <c r="U19" i="38"/>
  <c r="T19" i="38"/>
  <c r="AK18" i="38"/>
  <c r="AJ18" i="38"/>
  <c r="AH18" i="38"/>
  <c r="AG18" i="38"/>
  <c r="AF18" i="38"/>
  <c r="AE18" i="38"/>
  <c r="AD18" i="38"/>
  <c r="AC18" i="38"/>
  <c r="AA18" i="38"/>
  <c r="Y18" i="38"/>
  <c r="AL18" i="38" s="1"/>
  <c r="X18" i="38"/>
  <c r="W18" i="38"/>
  <c r="V18" i="38"/>
  <c r="U18" i="38"/>
  <c r="T18" i="38"/>
  <c r="AK17" i="38"/>
  <c r="AJ17" i="38"/>
  <c r="AH17" i="38"/>
  <c r="AG17" i="38"/>
  <c r="AF17" i="38"/>
  <c r="AE17" i="38"/>
  <c r="AD17" i="38"/>
  <c r="AB17" i="38"/>
  <c r="AA17" i="38"/>
  <c r="Y17" i="38"/>
  <c r="AL17" i="38" s="1"/>
  <c r="X17" i="38"/>
  <c r="W17" i="38"/>
  <c r="V17" i="38"/>
  <c r="U17" i="38"/>
  <c r="T17" i="38"/>
  <c r="AK16" i="38"/>
  <c r="AJ16" i="38"/>
  <c r="AH16" i="38"/>
  <c r="AG16" i="38"/>
  <c r="AF16" i="38"/>
  <c r="AE16" i="38"/>
  <c r="AD16" i="38"/>
  <c r="AC16" i="38"/>
  <c r="AB16" i="38"/>
  <c r="AA16" i="38"/>
  <c r="Y16" i="38"/>
  <c r="AL16" i="38" s="1"/>
  <c r="X16" i="38"/>
  <c r="W16" i="38"/>
  <c r="V16" i="38"/>
  <c r="U16" i="38"/>
  <c r="T16" i="38"/>
  <c r="AK15" i="38"/>
  <c r="AJ15" i="38"/>
  <c r="AH15" i="38"/>
  <c r="AG15" i="38"/>
  <c r="AF15" i="38"/>
  <c r="AE15" i="38"/>
  <c r="AD15" i="38"/>
  <c r="AC15" i="38"/>
  <c r="AB15" i="38"/>
  <c r="AA15" i="38"/>
  <c r="Y15" i="38"/>
  <c r="AL15" i="38" s="1"/>
  <c r="X15" i="38"/>
  <c r="W15" i="38"/>
  <c r="V15" i="38"/>
  <c r="U15" i="38"/>
  <c r="T15" i="38"/>
  <c r="AK45" i="38"/>
  <c r="AJ45" i="38"/>
  <c r="AH45" i="38"/>
  <c r="AG45" i="38"/>
  <c r="AF45" i="38"/>
  <c r="AE45" i="38"/>
  <c r="AD45" i="38"/>
  <c r="AC45" i="38"/>
  <c r="AB45" i="38"/>
  <c r="AA45" i="38"/>
  <c r="Y45" i="38"/>
  <c r="AL45" i="38" s="1"/>
  <c r="X45" i="38"/>
  <c r="W45" i="38"/>
  <c r="V45" i="38"/>
  <c r="U45" i="38"/>
  <c r="T45" i="38"/>
  <c r="AK44" i="38"/>
  <c r="AJ44" i="38"/>
  <c r="AH44" i="38"/>
  <c r="AG44" i="38"/>
  <c r="AF44" i="38"/>
  <c r="AE44" i="38"/>
  <c r="AD44" i="38"/>
  <c r="AC44" i="38"/>
  <c r="AB44" i="38"/>
  <c r="AA44" i="38"/>
  <c r="Y44" i="38"/>
  <c r="AL44" i="38" s="1"/>
  <c r="X44" i="38"/>
  <c r="W44" i="38"/>
  <c r="V44" i="38"/>
  <c r="U44" i="38"/>
  <c r="T44" i="38"/>
  <c r="AK43" i="38"/>
  <c r="AJ43" i="38"/>
  <c r="AH43" i="38"/>
  <c r="AF43" i="38"/>
  <c r="AE43" i="38"/>
  <c r="AD43" i="38"/>
  <c r="AC43" i="38"/>
  <c r="AB43" i="38"/>
  <c r="AA43" i="38"/>
  <c r="Y43" i="38"/>
  <c r="AL43" i="38" s="1"/>
  <c r="X43" i="38"/>
  <c r="W43" i="38"/>
  <c r="V43" i="38"/>
  <c r="U43" i="38"/>
  <c r="T43" i="38"/>
  <c r="AK42" i="38"/>
  <c r="AJ42" i="38"/>
  <c r="AH42" i="38"/>
  <c r="AF42" i="38"/>
  <c r="AE42" i="38"/>
  <c r="AD42" i="38"/>
  <c r="AC42" i="38"/>
  <c r="AB42" i="38"/>
  <c r="AA42" i="38"/>
  <c r="Y42" i="38"/>
  <c r="AL42" i="38" s="1"/>
  <c r="X42" i="38"/>
  <c r="W42" i="38"/>
  <c r="V42" i="38"/>
  <c r="U42" i="38"/>
  <c r="T42" i="38"/>
  <c r="AF91" i="38"/>
  <c r="AK8" i="38"/>
  <c r="AJ8" i="38"/>
  <c r="AH8" i="38"/>
  <c r="AG8" i="38"/>
  <c r="AF8" i="38"/>
  <c r="AE8" i="38"/>
  <c r="AD8" i="38"/>
  <c r="AB8" i="38"/>
  <c r="AA8" i="38"/>
  <c r="Y8" i="38"/>
  <c r="AL8" i="38" s="1"/>
  <c r="X8" i="38"/>
  <c r="W8" i="38"/>
  <c r="V8" i="38"/>
  <c r="U8" i="38"/>
  <c r="T8" i="38"/>
  <c r="AK7" i="38"/>
  <c r="AJ7" i="38"/>
  <c r="AH7" i="38"/>
  <c r="AG7" i="38"/>
  <c r="AF7" i="38"/>
  <c r="AE7" i="38"/>
  <c r="AD7" i="38"/>
  <c r="AB7" i="38"/>
  <c r="AA7" i="38"/>
  <c r="Y7" i="38"/>
  <c r="AL7" i="38" s="1"/>
  <c r="X7" i="38"/>
  <c r="W7" i="38"/>
  <c r="V7" i="38"/>
  <c r="U7" i="38"/>
  <c r="T7" i="38"/>
  <c r="AK6" i="38"/>
  <c r="AJ6" i="38"/>
  <c r="AH6" i="38"/>
  <c r="AF6" i="38"/>
  <c r="AE6" i="38"/>
  <c r="AD6" i="38"/>
  <c r="AC6" i="38"/>
  <c r="AB6" i="38"/>
  <c r="AA6" i="38"/>
  <c r="Y6" i="38"/>
  <c r="AL6" i="38" s="1"/>
  <c r="X6" i="38"/>
  <c r="W6" i="38"/>
  <c r="V6" i="38"/>
  <c r="U6" i="38"/>
  <c r="T6" i="38"/>
  <c r="AA24" i="38"/>
  <c r="AA23" i="38"/>
  <c r="AA22" i="38"/>
  <c r="AA21" i="38"/>
  <c r="AA20" i="38"/>
  <c r="AA41" i="38"/>
  <c r="AA40" i="38"/>
  <c r="AA39" i="38"/>
  <c r="AA38" i="38"/>
  <c r="AK24" i="38"/>
  <c r="AJ24" i="38"/>
  <c r="AH24" i="38"/>
  <c r="AG24" i="38"/>
  <c r="AF24" i="38"/>
  <c r="AE24" i="38"/>
  <c r="AD24" i="38"/>
  <c r="AC24" i="38"/>
  <c r="AB24" i="38"/>
  <c r="Y24" i="38"/>
  <c r="AL24" i="38" s="1"/>
  <c r="X24" i="38"/>
  <c r="W24" i="38"/>
  <c r="V24" i="38"/>
  <c r="U24" i="38"/>
  <c r="T24" i="38"/>
  <c r="AK23" i="38"/>
  <c r="AJ23" i="38"/>
  <c r="AH23" i="38"/>
  <c r="AG23" i="38"/>
  <c r="AF23" i="38"/>
  <c r="AE23" i="38"/>
  <c r="AD23" i="38"/>
  <c r="AC23" i="38"/>
  <c r="Y23" i="38"/>
  <c r="AL23" i="38" s="1"/>
  <c r="X23" i="38"/>
  <c r="W23" i="38"/>
  <c r="V23" i="38"/>
  <c r="U23" i="38"/>
  <c r="T23" i="38"/>
  <c r="AK22" i="38"/>
  <c r="AJ22" i="38"/>
  <c r="AH22" i="38"/>
  <c r="AG22" i="38"/>
  <c r="AF22" i="38"/>
  <c r="AE22" i="38"/>
  <c r="AD22" i="38"/>
  <c r="AB22" i="38"/>
  <c r="Y22" i="38"/>
  <c r="AL22" i="38" s="1"/>
  <c r="X22" i="38"/>
  <c r="W22" i="38"/>
  <c r="V22" i="38"/>
  <c r="U22" i="38"/>
  <c r="AK21" i="38"/>
  <c r="AJ21" i="38"/>
  <c r="AH21" i="38"/>
  <c r="AG21" i="38"/>
  <c r="AF21" i="38"/>
  <c r="AE21" i="38"/>
  <c r="AD21" i="38"/>
  <c r="AC21" i="38"/>
  <c r="AB21" i="38"/>
  <c r="Y21" i="38"/>
  <c r="AL21" i="38" s="1"/>
  <c r="X21" i="38"/>
  <c r="W21" i="38"/>
  <c r="V21" i="38"/>
  <c r="U21" i="38"/>
  <c r="T21" i="38"/>
  <c r="AK20" i="38"/>
  <c r="AJ20" i="38"/>
  <c r="AH20" i="38"/>
  <c r="AG20" i="38"/>
  <c r="AF20" i="38"/>
  <c r="AE20" i="38"/>
  <c r="AD20" i="38"/>
  <c r="AC20" i="38"/>
  <c r="AB20" i="38"/>
  <c r="Y20" i="38"/>
  <c r="AL20" i="38" s="1"/>
  <c r="X20" i="38"/>
  <c r="W20" i="38"/>
  <c r="V20" i="38"/>
  <c r="U20" i="38"/>
  <c r="T20" i="38"/>
  <c r="AK41" i="38"/>
  <c r="AJ41" i="38"/>
  <c r="AH41" i="38"/>
  <c r="AG41" i="38"/>
  <c r="AF41" i="38"/>
  <c r="AE41" i="38"/>
  <c r="AD41" i="38"/>
  <c r="AC41" i="38"/>
  <c r="AB41" i="38"/>
  <c r="Y41" i="38"/>
  <c r="AL41" i="38" s="1"/>
  <c r="X41" i="38"/>
  <c r="W41" i="38"/>
  <c r="V41" i="38"/>
  <c r="U41" i="38"/>
  <c r="T41" i="38"/>
  <c r="AK40" i="38"/>
  <c r="AJ40" i="38"/>
  <c r="AH40" i="38"/>
  <c r="AG40" i="38"/>
  <c r="AF40" i="38"/>
  <c r="AE40" i="38"/>
  <c r="AD40" i="38"/>
  <c r="AC40" i="38"/>
  <c r="AB40" i="38"/>
  <c r="Y40" i="38"/>
  <c r="AL40" i="38" s="1"/>
  <c r="X40" i="38"/>
  <c r="W40" i="38"/>
  <c r="V40" i="38"/>
  <c r="U40" i="38"/>
  <c r="T40" i="38"/>
  <c r="AK39" i="38"/>
  <c r="AJ39" i="38"/>
  <c r="AH39" i="38"/>
  <c r="AF39" i="38"/>
  <c r="AE39" i="38"/>
  <c r="AD39" i="38"/>
  <c r="AC39" i="38"/>
  <c r="AB39" i="38"/>
  <c r="Y39" i="38"/>
  <c r="AL39" i="38" s="1"/>
  <c r="X39" i="38"/>
  <c r="W39" i="38"/>
  <c r="V39" i="38"/>
  <c r="U39" i="38"/>
  <c r="T39" i="38"/>
  <c r="AK38" i="38"/>
  <c r="AJ38" i="38"/>
  <c r="AH38" i="38"/>
  <c r="AF38" i="38"/>
  <c r="AE38" i="38"/>
  <c r="AD38" i="38"/>
  <c r="AC38" i="38"/>
  <c r="AB38" i="38"/>
  <c r="Y38" i="38"/>
  <c r="AL38" i="38" s="1"/>
  <c r="X38" i="38"/>
  <c r="W38" i="38"/>
  <c r="V38" i="38"/>
  <c r="U38" i="38"/>
  <c r="T38" i="38"/>
  <c r="AK11" i="38"/>
  <c r="AJ11" i="38"/>
  <c r="AH11" i="38"/>
  <c r="AG11" i="38"/>
  <c r="AF11" i="38"/>
  <c r="AE11" i="38"/>
  <c r="AD11" i="38"/>
  <c r="AB11" i="38"/>
  <c r="AA11" i="38"/>
  <c r="Y11" i="38"/>
  <c r="AL11" i="38" s="1"/>
  <c r="X11" i="38"/>
  <c r="W11" i="38"/>
  <c r="V11" i="38"/>
  <c r="U11" i="38"/>
  <c r="T11" i="38"/>
  <c r="AK9" i="38"/>
  <c r="AJ9" i="38"/>
  <c r="AH9" i="38"/>
  <c r="AG9" i="38"/>
  <c r="AF9" i="38"/>
  <c r="AE9" i="38"/>
  <c r="AD9" i="38"/>
  <c r="AC9" i="38"/>
  <c r="AB9" i="38"/>
  <c r="AA9" i="38"/>
  <c r="Y9" i="38"/>
  <c r="AL9" i="38" s="1"/>
  <c r="X9" i="38"/>
  <c r="W9" i="38"/>
  <c r="V9" i="38"/>
  <c r="U9" i="38"/>
  <c r="T9" i="38"/>
  <c r="J9" i="39"/>
  <c r="B7" i="39"/>
  <c r="B5" i="39"/>
  <c r="H5" i="39"/>
  <c r="H6" i="39"/>
  <c r="H7" i="39"/>
  <c r="H9" i="39"/>
  <c r="G6" i="39"/>
  <c r="G7" i="39"/>
  <c r="G9" i="39"/>
  <c r="F5" i="39"/>
  <c r="F6" i="39"/>
  <c r="F7" i="39"/>
  <c r="F9" i="39"/>
  <c r="E5" i="39"/>
  <c r="E6" i="39"/>
  <c r="E7" i="39"/>
  <c r="E9" i="39"/>
  <c r="C9" i="39"/>
  <c r="B9" i="39"/>
  <c r="A5" i="39"/>
  <c r="A6" i="39"/>
  <c r="A7" i="39"/>
  <c r="A9" i="39"/>
  <c r="AF10" i="38"/>
  <c r="AF89" i="38"/>
  <c r="AF88" i="38"/>
  <c r="AF87" i="38"/>
  <c r="AF85" i="38"/>
  <c r="AF84" i="38"/>
  <c r="AF83" i="38"/>
  <c r="AF81" i="38"/>
  <c r="AF80" i="38"/>
  <c r="AF77" i="38"/>
  <c r="AF76" i="38"/>
  <c r="AF75" i="38"/>
  <c r="E21" i="42" l="1"/>
  <c r="AG65" i="38"/>
  <c r="E23" i="41"/>
  <c r="AG59" i="38"/>
  <c r="AM59" i="38" s="1"/>
  <c r="C59" i="38" s="1"/>
  <c r="AJ26" i="38"/>
  <c r="S33" i="38"/>
  <c r="K21" i="41" s="1"/>
  <c r="AK26" i="38"/>
  <c r="W32" i="38"/>
  <c r="E17" i="41"/>
  <c r="AG56" i="38"/>
  <c r="AM56" i="38" s="1"/>
  <c r="AG57" i="38"/>
  <c r="AM57" i="38" s="1"/>
  <c r="C57" i="38" s="1"/>
  <c r="AG64" i="38"/>
  <c r="AM64" i="38" s="1"/>
  <c r="C64" i="38" s="1"/>
  <c r="E14" i="41"/>
  <c r="E16" i="41"/>
  <c r="AK28" i="38"/>
  <c r="AG70" i="38"/>
  <c r="AM70" i="38" s="1"/>
  <c r="AH26" i="38"/>
  <c r="U33" i="38"/>
  <c r="Y36" i="38"/>
  <c r="AL36" i="38" s="1"/>
  <c r="E19" i="41"/>
  <c r="AH28" i="38"/>
  <c r="V33" i="38"/>
  <c r="AK27" i="38"/>
  <c r="AG31" i="38"/>
  <c r="E20" i="41"/>
  <c r="E22" i="41"/>
  <c r="AB23" i="38"/>
  <c r="AM23" i="38" s="1"/>
  <c r="C23" i="38" s="1"/>
  <c r="AB18" i="38"/>
  <c r="AM18" i="38" s="1"/>
  <c r="Y30" i="38"/>
  <c r="AL30" i="38" s="1"/>
  <c r="T33" i="38"/>
  <c r="X32" i="38"/>
  <c r="Y34" i="38"/>
  <c r="AD32" i="38"/>
  <c r="AE34" i="38"/>
  <c r="AH32" i="38"/>
  <c r="AG34" i="38"/>
  <c r="AA32" i="38"/>
  <c r="AG32" i="38" s="1"/>
  <c r="AC32" i="38"/>
  <c r="AC34" i="38"/>
  <c r="AD34" i="38"/>
  <c r="AF34" i="38"/>
  <c r="AJ32" i="38"/>
  <c r="AH34" i="38"/>
  <c r="AE32" i="38"/>
  <c r="AF32" i="38"/>
  <c r="AK32" i="38"/>
  <c r="AK33" i="38"/>
  <c r="AJ34" i="38"/>
  <c r="AL32" i="38"/>
  <c r="AK34" i="38"/>
  <c r="AL34" i="38"/>
  <c r="AL37" i="38"/>
  <c r="S36" i="38"/>
  <c r="K24" i="41" s="1"/>
  <c r="W35" i="38"/>
  <c r="AA37" i="38"/>
  <c r="AB37" i="38"/>
  <c r="AC37" i="38"/>
  <c r="AD37" i="38"/>
  <c r="AE37" i="38"/>
  <c r="AF37" i="38"/>
  <c r="AH35" i="38"/>
  <c r="U35" i="38"/>
  <c r="V37" i="38"/>
  <c r="AD35" i="38"/>
  <c r="AJ35" i="38"/>
  <c r="AH37" i="38"/>
  <c r="T35" i="38"/>
  <c r="AB35" i="38"/>
  <c r="AC35" i="38"/>
  <c r="AE35" i="38"/>
  <c r="AK36" i="38"/>
  <c r="AJ37" i="38"/>
  <c r="AL35" i="38"/>
  <c r="X35" i="38"/>
  <c r="S50" i="38"/>
  <c r="K4" i="42" s="1"/>
  <c r="S30" i="38"/>
  <c r="K18" i="41" s="1"/>
  <c r="X67" i="38"/>
  <c r="AL29" i="38"/>
  <c r="Y68" i="38"/>
  <c r="AL68" i="38" s="1"/>
  <c r="X29" i="38"/>
  <c r="V31" i="38"/>
  <c r="AD29" i="38"/>
  <c r="AE31" i="38"/>
  <c r="AF31" i="38"/>
  <c r="AH29" i="38"/>
  <c r="U29" i="38"/>
  <c r="W29" i="38"/>
  <c r="AA29" i="38"/>
  <c r="AB29" i="38"/>
  <c r="AC31" i="38"/>
  <c r="AE29" i="38"/>
  <c r="AF29" i="38"/>
  <c r="AJ29" i="38"/>
  <c r="AH31" i="38"/>
  <c r="AD31" i="38"/>
  <c r="AK30" i="38"/>
  <c r="AJ31" i="38"/>
  <c r="T31" i="38"/>
  <c r="AC29" i="38"/>
  <c r="AL31" i="38"/>
  <c r="AL69" i="38"/>
  <c r="S68" i="38"/>
  <c r="K22" i="42" s="1"/>
  <c r="AF67" i="38"/>
  <c r="AE69" i="38"/>
  <c r="U69" i="38"/>
  <c r="AC69" i="38"/>
  <c r="AF69" i="38"/>
  <c r="V69" i="38"/>
  <c r="AH67" i="38"/>
  <c r="T67" i="38"/>
  <c r="AA69" i="38"/>
  <c r="AJ67" i="38"/>
  <c r="AH69" i="38"/>
  <c r="W69" i="38"/>
  <c r="AB69" i="38"/>
  <c r="AD69" i="38"/>
  <c r="AK68" i="38"/>
  <c r="AJ69" i="38"/>
  <c r="AD67" i="38"/>
  <c r="AL67" i="38"/>
  <c r="AB67" i="38"/>
  <c r="AE67" i="38"/>
  <c r="T28" i="38"/>
  <c r="T49" i="38"/>
  <c r="V49" i="38"/>
  <c r="W49" i="38"/>
  <c r="Y50" i="38"/>
  <c r="AL50" i="38" s="1"/>
  <c r="AL49" i="38"/>
  <c r="AL51" i="38"/>
  <c r="AA49" i="38"/>
  <c r="AB49" i="38"/>
  <c r="AC49" i="38"/>
  <c r="AB51" i="38"/>
  <c r="AD49" i="38"/>
  <c r="AC51" i="38"/>
  <c r="AE49" i="38"/>
  <c r="AD51" i="38"/>
  <c r="AF49" i="38"/>
  <c r="AE51" i="38"/>
  <c r="AF51" i="38"/>
  <c r="AH49" i="38"/>
  <c r="U49" i="38"/>
  <c r="AJ49" i="38"/>
  <c r="AH51" i="38"/>
  <c r="X51" i="38"/>
  <c r="AK50" i="38"/>
  <c r="AJ51" i="38"/>
  <c r="AG42" i="38"/>
  <c r="AM42" i="38" s="1"/>
  <c r="C42" i="38" s="1"/>
  <c r="U28" i="38"/>
  <c r="V28" i="38"/>
  <c r="W28" i="38"/>
  <c r="X28" i="38"/>
  <c r="AF26" i="38"/>
  <c r="AE26" i="38"/>
  <c r="AF28" i="38"/>
  <c r="AE28" i="38"/>
  <c r="AL26" i="38"/>
  <c r="AL28" i="38"/>
  <c r="AA28" i="38"/>
  <c r="Y27" i="38"/>
  <c r="AC28" i="38"/>
  <c r="AD28" i="38"/>
  <c r="AB26" i="38"/>
  <c r="AB28" i="38"/>
  <c r="AC26" i="38"/>
  <c r="AC8" i="38"/>
  <c r="AM8" i="38" s="1"/>
  <c r="AC7" i="38"/>
  <c r="AM7" i="38" s="1"/>
  <c r="AG39" i="38"/>
  <c r="AM39" i="38" s="1"/>
  <c r="C39" i="38" s="1"/>
  <c r="AM6" i="38"/>
  <c r="AG43" i="38"/>
  <c r="AM43" i="38" s="1"/>
  <c r="C43" i="38" s="1"/>
  <c r="AB61" i="38"/>
  <c r="AM61" i="38" s="1"/>
  <c r="AG38" i="38"/>
  <c r="AM38" i="38" s="1"/>
  <c r="C38" i="38" s="1"/>
  <c r="AC11" i="38"/>
  <c r="AM11" i="38" s="1"/>
  <c r="C11" i="38" s="1"/>
  <c r="AB53" i="38"/>
  <c r="AM53" i="38" s="1"/>
  <c r="C53" i="38" s="1"/>
  <c r="AC17" i="38"/>
  <c r="AM17" i="38" s="1"/>
  <c r="AM66" i="38"/>
  <c r="AM65" i="38"/>
  <c r="AM60" i="38"/>
  <c r="C60" i="38" s="1"/>
  <c r="AM58" i="38"/>
  <c r="C58" i="38" s="1"/>
  <c r="AM63" i="38"/>
  <c r="AM62" i="38"/>
  <c r="AM52" i="38"/>
  <c r="C52" i="38" s="1"/>
  <c r="AM55" i="38"/>
  <c r="AM54" i="38"/>
  <c r="AM15" i="38"/>
  <c r="C15" i="38" s="1"/>
  <c r="AM45" i="38"/>
  <c r="C45" i="38" s="1"/>
  <c r="AM44" i="38"/>
  <c r="C44" i="38" s="1"/>
  <c r="AM19" i="38"/>
  <c r="AM16" i="38"/>
  <c r="AM41" i="38"/>
  <c r="C41" i="38" s="1"/>
  <c r="AM21" i="38"/>
  <c r="AM20" i="38"/>
  <c r="C20" i="38" s="1"/>
  <c r="AM24" i="38"/>
  <c r="AM40" i="38"/>
  <c r="AM9" i="38"/>
  <c r="AG33" i="38" l="1"/>
  <c r="AM33" i="38" s="1"/>
  <c r="AG28" i="38"/>
  <c r="AM36" i="38"/>
  <c r="D52" i="38"/>
  <c r="E52" i="38" s="1"/>
  <c r="D6" i="42" s="1"/>
  <c r="D59" i="38"/>
  <c r="E59" i="38" s="1"/>
  <c r="D13" i="42" s="1"/>
  <c r="AM30" i="38"/>
  <c r="D44" i="38"/>
  <c r="C32" i="41" s="1"/>
  <c r="D41" i="38"/>
  <c r="E41" i="38" s="1"/>
  <c r="D15" i="38"/>
  <c r="E15" i="38" s="1"/>
  <c r="C31" i="41"/>
  <c r="AM34" i="38"/>
  <c r="C34" i="38" s="1"/>
  <c r="AM32" i="38"/>
  <c r="C32" i="38" s="1"/>
  <c r="AL27" i="38"/>
  <c r="Y28" i="38"/>
  <c r="Y26" i="38"/>
  <c r="AK37" i="38"/>
  <c r="AM37" i="38" s="1"/>
  <c r="AK35" i="38"/>
  <c r="AM35" i="38" s="1"/>
  <c r="AM68" i="38"/>
  <c r="AK29" i="38"/>
  <c r="AM29" i="38" s="1"/>
  <c r="AK31" i="38"/>
  <c r="AM31" i="38" s="1"/>
  <c r="AK67" i="38"/>
  <c r="AM67" i="38" s="1"/>
  <c r="AK69" i="38"/>
  <c r="AM69" i="38" s="1"/>
  <c r="AM50" i="38"/>
  <c r="AK51" i="38"/>
  <c r="AM51" i="38" s="1"/>
  <c r="AK49" i="38"/>
  <c r="AM49" i="38" s="1"/>
  <c r="AM28" i="38"/>
  <c r="C65" i="38"/>
  <c r="D64" i="38"/>
  <c r="E64" i="38" s="1"/>
  <c r="D18" i="42" s="1"/>
  <c r="C66" i="38"/>
  <c r="C70" i="38"/>
  <c r="C61" i="38"/>
  <c r="D60" i="38"/>
  <c r="E60" i="38" s="1"/>
  <c r="D14" i="42" s="1"/>
  <c r="C62" i="38"/>
  <c r="C63" i="38"/>
  <c r="D58" i="38"/>
  <c r="E58" i="38" s="1"/>
  <c r="D12" i="42" s="1"/>
  <c r="C55" i="38"/>
  <c r="D57" i="38"/>
  <c r="E57" i="38" s="1"/>
  <c r="D11" i="42" s="1"/>
  <c r="C56" i="38"/>
  <c r="C54" i="38"/>
  <c r="D53" i="38"/>
  <c r="E53" i="38" s="1"/>
  <c r="C18" i="38"/>
  <c r="C16" i="38"/>
  <c r="D42" i="38"/>
  <c r="E42" i="38" s="1"/>
  <c r="C17" i="38"/>
  <c r="D43" i="38"/>
  <c r="E43" i="38" s="1"/>
  <c r="C19" i="38"/>
  <c r="D45" i="38"/>
  <c r="E45" i="38" s="1"/>
  <c r="C7" i="38"/>
  <c r="C6" i="38"/>
  <c r="C8" i="38"/>
  <c r="D38" i="38"/>
  <c r="E38" i="38" s="1"/>
  <c r="C21" i="38"/>
  <c r="C40" i="38"/>
  <c r="D23" i="38"/>
  <c r="E23" i="38" s="1"/>
  <c r="D20" i="38"/>
  <c r="E20" i="38" s="1"/>
  <c r="C24" i="38"/>
  <c r="D39" i="38"/>
  <c r="E39" i="38" s="1"/>
  <c r="D11" i="38"/>
  <c r="E11" i="38" s="1"/>
  <c r="C9" i="38"/>
  <c r="C3" i="41" l="1"/>
  <c r="C6" i="42"/>
  <c r="C13" i="42"/>
  <c r="C14" i="42"/>
  <c r="D66" i="38"/>
  <c r="C20" i="42" s="1"/>
  <c r="C12" i="42"/>
  <c r="C26" i="41"/>
  <c r="C33" i="41"/>
  <c r="E44" i="38"/>
  <c r="D32" i="41" s="1"/>
  <c r="D63" i="38"/>
  <c r="C17" i="42" s="1"/>
  <c r="D65" i="38"/>
  <c r="E65" i="38" s="1"/>
  <c r="D19" i="42" s="1"/>
  <c r="C18" i="42"/>
  <c r="D61" i="38"/>
  <c r="E61" i="38" s="1"/>
  <c r="D15" i="42" s="1"/>
  <c r="C11" i="42"/>
  <c r="D7" i="42"/>
  <c r="C7" i="42"/>
  <c r="C29" i="41"/>
  <c r="D27" i="41"/>
  <c r="D3" i="41"/>
  <c r="D29" i="41"/>
  <c r="C8" i="41"/>
  <c r="D26" i="41"/>
  <c r="D33" i="41"/>
  <c r="D34" i="38"/>
  <c r="C22" i="41" s="1"/>
  <c r="D30" i="41"/>
  <c r="D18" i="38"/>
  <c r="E18" i="38" s="1"/>
  <c r="D8" i="41"/>
  <c r="D11" i="41"/>
  <c r="D21" i="38"/>
  <c r="E21" i="38" s="1"/>
  <c r="C30" i="41"/>
  <c r="D31" i="41"/>
  <c r="C11" i="41"/>
  <c r="D17" i="38"/>
  <c r="E17" i="38" s="1"/>
  <c r="C27" i="41"/>
  <c r="D32" i="38"/>
  <c r="C20" i="41" s="1"/>
  <c r="C35" i="38"/>
  <c r="C37" i="38"/>
  <c r="C31" i="38"/>
  <c r="C29" i="38"/>
  <c r="C69" i="38"/>
  <c r="C67" i="38"/>
  <c r="C49" i="38"/>
  <c r="C51" i="38"/>
  <c r="C28" i="38"/>
  <c r="D6" i="38"/>
  <c r="E6" i="38" s="1"/>
  <c r="E66" i="38"/>
  <c r="D20" i="42" s="1"/>
  <c r="D70" i="38"/>
  <c r="E70" i="38" s="1"/>
  <c r="D24" i="42" s="1"/>
  <c r="D62" i="38"/>
  <c r="E62" i="38" s="1"/>
  <c r="D16" i="42" s="1"/>
  <c r="E63" i="38"/>
  <c r="D17" i="42" s="1"/>
  <c r="D54" i="38"/>
  <c r="E54" i="38" s="1"/>
  <c r="D8" i="42" s="1"/>
  <c r="D56" i="38"/>
  <c r="E56" i="38" s="1"/>
  <c r="D10" i="42" s="1"/>
  <c r="D55" i="38"/>
  <c r="E55" i="38" s="1"/>
  <c r="D9" i="42" s="1"/>
  <c r="D19" i="38"/>
  <c r="E19" i="38" s="1"/>
  <c r="D16" i="38"/>
  <c r="E16" i="38" s="1"/>
  <c r="D8" i="38"/>
  <c r="E8" i="38" s="1"/>
  <c r="D7" i="38"/>
  <c r="E7" i="38" s="1"/>
  <c r="D3" i="39" s="1"/>
  <c r="D40" i="38"/>
  <c r="E40" i="38" s="1"/>
  <c r="D24" i="38"/>
  <c r="E24" i="38" s="1"/>
  <c r="D9" i="38"/>
  <c r="E9" i="38" s="1"/>
  <c r="D4" i="39" l="1"/>
  <c r="E13" i="38"/>
  <c r="C19" i="42"/>
  <c r="C9" i="41"/>
  <c r="C15" i="42"/>
  <c r="C4" i="39"/>
  <c r="C8" i="42"/>
  <c r="C2" i="39"/>
  <c r="C5" i="41"/>
  <c r="E33" i="38"/>
  <c r="D21" i="41" s="1"/>
  <c r="C16" i="42"/>
  <c r="C3" i="39"/>
  <c r="D51" i="38"/>
  <c r="C5" i="42" s="1"/>
  <c r="C9" i="42"/>
  <c r="D69" i="38"/>
  <c r="C23" i="42" s="1"/>
  <c r="D67" i="38"/>
  <c r="C24" i="42"/>
  <c r="C10" i="42"/>
  <c r="C6" i="41"/>
  <c r="C7" i="41"/>
  <c r="D2" i="39"/>
  <c r="D31" i="38"/>
  <c r="C19" i="41" s="1"/>
  <c r="C4" i="41"/>
  <c r="D28" i="41"/>
  <c r="D29" i="38"/>
  <c r="C17" i="41" s="1"/>
  <c r="D5" i="41"/>
  <c r="D6" i="41"/>
  <c r="D4" i="41"/>
  <c r="D37" i="38"/>
  <c r="C25" i="41" s="1"/>
  <c r="D12" i="41"/>
  <c r="D9" i="41"/>
  <c r="D7" i="41"/>
  <c r="C12" i="41"/>
  <c r="D28" i="38"/>
  <c r="C16" i="41" s="1"/>
  <c r="C28" i="41"/>
  <c r="D35" i="38"/>
  <c r="E36" i="38" s="1"/>
  <c r="D49" i="38"/>
  <c r="E50" i="38" l="1"/>
  <c r="E68" i="38"/>
  <c r="D22" i="42" s="1"/>
  <c r="C21" i="42"/>
  <c r="C3" i="42"/>
  <c r="E30" i="38"/>
  <c r="E47" i="38" s="1"/>
  <c r="C23" i="41"/>
  <c r="D24" i="41"/>
  <c r="K9" i="39"/>
  <c r="K39" i="39"/>
  <c r="K40" i="39"/>
  <c r="K41" i="39"/>
  <c r="K42" i="39"/>
  <c r="J39" i="39"/>
  <c r="J40" i="39"/>
  <c r="J41" i="39"/>
  <c r="J42" i="39"/>
  <c r="I9" i="39"/>
  <c r="I39" i="39"/>
  <c r="I40" i="39"/>
  <c r="I41" i="39"/>
  <c r="I42" i="39"/>
  <c r="H39" i="39"/>
  <c r="H40" i="39"/>
  <c r="H41" i="39"/>
  <c r="H42" i="39"/>
  <c r="G39" i="39"/>
  <c r="G40" i="39"/>
  <c r="G41" i="39"/>
  <c r="G42" i="39"/>
  <c r="F39" i="39"/>
  <c r="F40" i="39"/>
  <c r="F41" i="39"/>
  <c r="F42" i="39"/>
  <c r="E39" i="39"/>
  <c r="E40" i="39"/>
  <c r="E41" i="39"/>
  <c r="E42" i="39"/>
  <c r="E43" i="39"/>
  <c r="E44" i="39"/>
  <c r="E45" i="39"/>
  <c r="E46" i="39"/>
  <c r="D39" i="39"/>
  <c r="D40" i="39"/>
  <c r="D41" i="39"/>
  <c r="D42" i="39"/>
  <c r="D43" i="39"/>
  <c r="D44" i="39"/>
  <c r="D45" i="39"/>
  <c r="D46" i="39"/>
  <c r="C39" i="39"/>
  <c r="C40" i="39"/>
  <c r="C41" i="39"/>
  <c r="C42" i="39"/>
  <c r="C43" i="39"/>
  <c r="C44" i="39"/>
  <c r="C45" i="39"/>
  <c r="C46" i="39"/>
  <c r="B39" i="39"/>
  <c r="B40" i="39"/>
  <c r="B41" i="39"/>
  <c r="B42" i="39"/>
  <c r="B43" i="39"/>
  <c r="B44" i="39"/>
  <c r="B45" i="39"/>
  <c r="A39" i="39"/>
  <c r="A40" i="39"/>
  <c r="A41" i="39"/>
  <c r="A42" i="39"/>
  <c r="A43" i="39"/>
  <c r="A44" i="39"/>
  <c r="A45" i="39"/>
  <c r="A46" i="39"/>
  <c r="D4" i="42" l="1"/>
  <c r="E72" i="38"/>
  <c r="D26" i="42" s="1"/>
  <c r="D18" i="41"/>
  <c r="AK91" i="38"/>
  <c r="AG91" i="38"/>
  <c r="AE91" i="38"/>
  <c r="AD91" i="38"/>
  <c r="AC91" i="38"/>
  <c r="AB91" i="38"/>
  <c r="AA91" i="38"/>
  <c r="Y91" i="38"/>
  <c r="X91" i="38"/>
  <c r="W91" i="38"/>
  <c r="V91" i="38"/>
  <c r="U91" i="38"/>
  <c r="T91" i="38"/>
  <c r="T89" i="38"/>
  <c r="F89" i="38"/>
  <c r="AK88" i="38"/>
  <c r="AG88" i="38"/>
  <c r="AE88" i="38"/>
  <c r="AC88" i="38"/>
  <c r="AB88" i="38"/>
  <c r="AA88" i="38"/>
  <c r="AA89" i="38" s="1"/>
  <c r="Y88" i="38"/>
  <c r="Y89" i="38" s="1"/>
  <c r="X88" i="38"/>
  <c r="X89" i="38" s="1"/>
  <c r="W88" i="38"/>
  <c r="W89" i="38" s="1"/>
  <c r="V88" i="38"/>
  <c r="V87" i="38" s="1"/>
  <c r="U88" i="38"/>
  <c r="U89" i="38" s="1"/>
  <c r="T87" i="38"/>
  <c r="F87" i="38"/>
  <c r="U85" i="38"/>
  <c r="F85" i="38"/>
  <c r="AK84" i="38"/>
  <c r="AG84" i="38"/>
  <c r="AE84" i="38"/>
  <c r="AD84" i="38"/>
  <c r="AC84" i="38"/>
  <c r="AA84" i="38"/>
  <c r="AA85" i="38" s="1"/>
  <c r="Y84" i="38"/>
  <c r="Y85" i="38" s="1"/>
  <c r="X84" i="38"/>
  <c r="X83" i="38" s="1"/>
  <c r="W84" i="38"/>
  <c r="W83" i="38" s="1"/>
  <c r="V84" i="38"/>
  <c r="V85" i="38" s="1"/>
  <c r="T84" i="38"/>
  <c r="T85" i="38" s="1"/>
  <c r="U83" i="38"/>
  <c r="F83" i="38"/>
  <c r="T81" i="38"/>
  <c r="F81" i="38"/>
  <c r="AK80" i="38"/>
  <c r="AG80" i="38"/>
  <c r="AE80" i="38"/>
  <c r="AD80" i="38"/>
  <c r="AB80" i="38"/>
  <c r="AA80" i="38"/>
  <c r="AA79" i="38" s="1"/>
  <c r="Y80" i="38"/>
  <c r="Y81" i="38" s="1"/>
  <c r="X80" i="38"/>
  <c r="X81" i="38" s="1"/>
  <c r="W80" i="38"/>
  <c r="W81" i="38" s="1"/>
  <c r="V80" i="38"/>
  <c r="V79" i="38" s="1"/>
  <c r="U80" i="38"/>
  <c r="U81" i="38" s="1"/>
  <c r="T79" i="38"/>
  <c r="F79" i="38"/>
  <c r="Y77" i="38"/>
  <c r="F77" i="38"/>
  <c r="AK76" i="38"/>
  <c r="AG76" i="38"/>
  <c r="AE76" i="38"/>
  <c r="AD76" i="38"/>
  <c r="AC76" i="38"/>
  <c r="AB76" i="38"/>
  <c r="AA76" i="38"/>
  <c r="AA75" i="38" s="1"/>
  <c r="X76" i="38"/>
  <c r="X77" i="38" s="1"/>
  <c r="W76" i="38"/>
  <c r="W77" i="38" s="1"/>
  <c r="V76" i="38"/>
  <c r="V77" i="38" s="1"/>
  <c r="U76" i="38"/>
  <c r="U77" i="38" s="1"/>
  <c r="T76" i="38"/>
  <c r="T77" i="38" s="1"/>
  <c r="Y75" i="38"/>
  <c r="F75" i="38"/>
  <c r="AG75" i="38" s="1"/>
  <c r="B6" i="39"/>
  <c r="AA10" i="38"/>
  <c r="AG79" i="38" l="1"/>
  <c r="AD79" i="38"/>
  <c r="AE79" i="38"/>
  <c r="AK83" i="38"/>
  <c r="AE83" i="38"/>
  <c r="AK77" i="38"/>
  <c r="AK79" i="38"/>
  <c r="AK85" i="38"/>
  <c r="AK89" i="38"/>
  <c r="AK87" i="38"/>
  <c r="AG81" i="38"/>
  <c r="AG83" i="38"/>
  <c r="T75" i="38"/>
  <c r="U75" i="38"/>
  <c r="V75" i="38"/>
  <c r="T83" i="38"/>
  <c r="AA83" i="38"/>
  <c r="X87" i="38"/>
  <c r="Y83" i="38"/>
  <c r="AB81" i="38"/>
  <c r="AK81" i="38"/>
  <c r="T80" i="38"/>
  <c r="AC80" i="38" s="1"/>
  <c r="AL80" i="38" s="1"/>
  <c r="W75" i="38"/>
  <c r="S76" i="38"/>
  <c r="U79" i="38"/>
  <c r="AC79" i="38" s="1"/>
  <c r="W79" i="38"/>
  <c r="AD75" i="38"/>
  <c r="AE75" i="38"/>
  <c r="AK75" i="38"/>
  <c r="S88" i="38"/>
  <c r="V81" i="38"/>
  <c r="AC81" i="38" s="1"/>
  <c r="AC87" i="38"/>
  <c r="AE87" i="38"/>
  <c r="U84" i="38"/>
  <c r="AB84" i="38" s="1"/>
  <c r="AL84" i="38" s="1"/>
  <c r="AB87" i="38"/>
  <c r="AE81" i="38"/>
  <c r="AL76" i="38"/>
  <c r="AC85" i="38"/>
  <c r="AD85" i="38"/>
  <c r="AE85" i="38"/>
  <c r="AG85" i="38"/>
  <c r="AG77" i="38"/>
  <c r="Y87" i="38"/>
  <c r="Y76" i="38"/>
  <c r="AC83" i="38"/>
  <c r="AB75" i="38"/>
  <c r="X79" i="38"/>
  <c r="AD83" i="38"/>
  <c r="X75" i="38"/>
  <c r="AC75" i="38"/>
  <c r="AB79" i="38"/>
  <c r="S84" i="38"/>
  <c r="S80" i="38"/>
  <c r="AB77" i="38"/>
  <c r="AD81" i="38"/>
  <c r="AC77" i="38"/>
  <c r="T88" i="38"/>
  <c r="AD88" i="38" s="1"/>
  <c r="AL88" i="38" s="1"/>
  <c r="AD77" i="38"/>
  <c r="U87" i="38"/>
  <c r="AE77" i="38"/>
  <c r="W87" i="38"/>
  <c r="AA81" i="38"/>
  <c r="X85" i="38"/>
  <c r="V89" i="38"/>
  <c r="Y79" i="38"/>
  <c r="W85" i="38"/>
  <c r="V83" i="38"/>
  <c r="AB85" i="38"/>
  <c r="AA87" i="38"/>
  <c r="AA77" i="38"/>
  <c r="AB89" i="38"/>
  <c r="AC89" i="38"/>
  <c r="AD89" i="38"/>
  <c r="AG87" i="38"/>
  <c r="AE89" i="38"/>
  <c r="AG89" i="38"/>
  <c r="AB83" i="38" l="1"/>
  <c r="AD87" i="38"/>
  <c r="AH10" i="38" l="1"/>
  <c r="AE10" i="38"/>
  <c r="AD10" i="38"/>
  <c r="AG10" i="38"/>
  <c r="AJ10" i="38"/>
  <c r="F44" i="39" l="1"/>
  <c r="G44" i="39"/>
  <c r="H44" i="39"/>
  <c r="I44" i="39"/>
  <c r="J44" i="39"/>
  <c r="K44" i="39"/>
  <c r="V10" i="38" l="1"/>
  <c r="AK10" i="38"/>
  <c r="G5" i="39"/>
  <c r="AB10" i="38"/>
  <c r="Y10" i="38"/>
  <c r="AL10" i="38" s="1"/>
  <c r="X10" i="38"/>
  <c r="W10" i="38"/>
  <c r="U10" i="38"/>
  <c r="T10" i="38"/>
  <c r="AC10" i="38" l="1"/>
  <c r="B7" i="2" l="1"/>
  <c r="B8" i="2" s="1"/>
  <c r="B9" i="2" s="1"/>
  <c r="B10" i="2" s="1"/>
  <c r="B11" i="2" s="1"/>
  <c r="F7" i="2"/>
  <c r="F8" i="2" s="1"/>
  <c r="F9" i="2" s="1"/>
  <c r="F10" i="2" s="1"/>
  <c r="F11" i="2" s="1"/>
  <c r="F12" i="2" l="1"/>
  <c r="F13" i="2" s="1"/>
  <c r="F14" i="2" s="1"/>
  <c r="B12" i="2"/>
  <c r="B13" i="2" s="1"/>
  <c r="B14" i="2" s="1"/>
  <c r="AM10" i="38" l="1"/>
  <c r="C10" i="38" l="1"/>
  <c r="C7" i="39"/>
  <c r="D7" i="39" l="1"/>
  <c r="D10" i="38"/>
  <c r="E10" i="38" s="1"/>
  <c r="C5" i="39"/>
  <c r="D6" i="39" l="1"/>
  <c r="C6" i="39"/>
  <c r="D5" i="39" l="1"/>
  <c r="D9" i="39" l="1"/>
  <c r="AL85" i="38"/>
  <c r="C85" i="38" s="1"/>
  <c r="AL91" i="38"/>
  <c r="C91" i="38" s="1"/>
  <c r="AL89" i="38"/>
  <c r="AL83" i="38"/>
  <c r="C83" i="38" s="1"/>
  <c r="AL77" i="38"/>
  <c r="AL81" i="38"/>
  <c r="C81" i="38" s="1"/>
  <c r="AL79" i="38"/>
  <c r="C79" i="38" s="1"/>
  <c r="AL75" i="38"/>
  <c r="C75" i="38" s="1"/>
  <c r="AL87" i="38"/>
  <c r="C87" i="38" s="1"/>
  <c r="D83" i="38" l="1"/>
  <c r="D75" i="38"/>
  <c r="D81" i="38"/>
  <c r="D85" i="38"/>
  <c r="E84" i="38" s="1"/>
  <c r="C77" i="38"/>
  <c r="D79" i="38"/>
  <c r="D91" i="38"/>
  <c r="E91" i="38" s="1"/>
  <c r="C89" i="38"/>
  <c r="D87" i="38"/>
  <c r="E80" i="38" l="1"/>
  <c r="D89" i="38"/>
  <c r="E88" i="38" s="1"/>
  <c r="D77" i="38"/>
  <c r="E76" i="38" s="1"/>
  <c r="U26" i="38" l="1"/>
  <c r="U27" i="38" s="1"/>
  <c r="T26" i="38" l="1"/>
  <c r="T27" i="38" s="1"/>
  <c r="V26" i="38"/>
  <c r="V27" i="38" s="1"/>
  <c r="AC22" i="38"/>
  <c r="AM22" i="38" s="1"/>
  <c r="AG27" i="38" l="1"/>
  <c r="AM27" i="38" s="1"/>
  <c r="AG26" i="38"/>
  <c r="AM26" i="38" s="1"/>
  <c r="S27" i="38"/>
  <c r="K15" i="41" s="1"/>
  <c r="C22" i="38"/>
  <c r="C26" i="38" l="1"/>
  <c r="D26" i="38" s="1"/>
  <c r="D22" i="38"/>
  <c r="E22" i="38" s="1"/>
  <c r="C10" i="41"/>
  <c r="C14" i="41" l="1"/>
  <c r="D15" i="41"/>
  <c r="D10" i="41"/>
  <c r="D35" i="41" l="1"/>
</calcChain>
</file>

<file path=xl/sharedStrings.xml><?xml version="1.0" encoding="utf-8"?>
<sst xmlns="http://schemas.openxmlformats.org/spreadsheetml/2006/main" count="208" uniqueCount="102">
  <si>
    <t>Size</t>
  </si>
  <si>
    <t>Mark</t>
  </si>
  <si>
    <t>No.</t>
  </si>
  <si>
    <t>Length</t>
  </si>
  <si>
    <t>Weight</t>
  </si>
  <si>
    <t>Type</t>
  </si>
  <si>
    <t>A</t>
  </si>
  <si>
    <t>B</t>
  </si>
  <si>
    <t>C</t>
  </si>
  <si>
    <t>D</t>
  </si>
  <si>
    <t>E</t>
  </si>
  <si>
    <t>STANDARD BAR LENGTH DEDUCTIONS FOR COMMON BENDS</t>
  </si>
  <si>
    <t>STANDARD BEND (DEGREES</t>
  </si>
  <si>
    <t>REINFORCING BAR UNIT WTS.</t>
  </si>
  <si>
    <t>Bar Size</t>
  </si>
  <si>
    <t>Diameter (inches)</t>
  </si>
  <si>
    <t>Weight (lbs/ft)</t>
  </si>
  <si>
    <t>90 deg. Std. Hook Length 'A'</t>
  </si>
  <si>
    <t>180 deg. Std. Hook Length 'A'</t>
  </si>
  <si>
    <t>135 deg. Std. Hook Length 'A'</t>
  </si>
  <si>
    <t>STR</t>
  </si>
  <si>
    <t>TOTAL</t>
  </si>
  <si>
    <t>LBS</t>
  </si>
  <si>
    <t>Reinforcing Steel List</t>
  </si>
  <si>
    <t>Stirrup</t>
  </si>
  <si>
    <t>U-bar</t>
  </si>
  <si>
    <t>L-bar</t>
  </si>
  <si>
    <t>Angle</t>
  </si>
  <si>
    <t>Total</t>
  </si>
  <si>
    <t>SER OF</t>
  </si>
  <si>
    <t>TO</t>
  </si>
  <si>
    <t>Closed</t>
  </si>
  <si>
    <t>1 Hook</t>
  </si>
  <si>
    <t>Ftg Bar</t>
  </si>
  <si>
    <t>Series of Straight Bars:</t>
  </si>
  <si>
    <t>INC</t>
  </si>
  <si>
    <t>Series of U-Bars:</t>
  </si>
  <si>
    <t>Series of L-Bars:</t>
  </si>
  <si>
    <t>A599</t>
  </si>
  <si>
    <t>Obtuse</t>
  </si>
  <si>
    <t>Series of Closed Stirrups:</t>
  </si>
  <si>
    <t>Calculated:</t>
  </si>
  <si>
    <t>Checked:</t>
  </si>
  <si>
    <t>A601</t>
  </si>
  <si>
    <t>Integral Construction, all dimensions of the "A601" shall be as shown in Standard Drawing ICD-1-82.</t>
  </si>
  <si>
    <t>Parapet</t>
  </si>
  <si>
    <t>Special</t>
  </si>
  <si>
    <t>Spiral</t>
  </si>
  <si>
    <t>Open</t>
  </si>
  <si>
    <t>Hairpin</t>
  </si>
  <si>
    <t>Bar</t>
  </si>
  <si>
    <t>Cage</t>
  </si>
  <si>
    <t>R</t>
  </si>
  <si>
    <t>FS507</t>
  </si>
  <si>
    <t>FS508</t>
  </si>
  <si>
    <t>FS509</t>
  </si>
  <si>
    <t>F519</t>
  </si>
  <si>
    <t>F520</t>
  </si>
  <si>
    <t>F521</t>
  </si>
  <si>
    <t>F522</t>
  </si>
  <si>
    <t>F523</t>
  </si>
  <si>
    <t>F604</t>
  </si>
  <si>
    <t>F605</t>
  </si>
  <si>
    <t>FS504</t>
  </si>
  <si>
    <t>FS505</t>
  </si>
  <si>
    <t>FS506</t>
  </si>
  <si>
    <t>F510</t>
  </si>
  <si>
    <t>F511</t>
  </si>
  <si>
    <t>F512</t>
  </si>
  <si>
    <t>F513</t>
  </si>
  <si>
    <t>F514</t>
  </si>
  <si>
    <t xml:space="preserve">GEA-44 </t>
  </si>
  <si>
    <t>ARE</t>
  </si>
  <si>
    <t>F602</t>
  </si>
  <si>
    <t>F603</t>
  </si>
  <si>
    <t>WW505</t>
  </si>
  <si>
    <t>WW506</t>
  </si>
  <si>
    <t>WW507</t>
  </si>
  <si>
    <t>WW508</t>
  </si>
  <si>
    <t>WW509</t>
  </si>
  <si>
    <t>WW510</t>
  </si>
  <si>
    <t>WW511</t>
  </si>
  <si>
    <t>WW512</t>
  </si>
  <si>
    <t>WW513</t>
  </si>
  <si>
    <t>WW514</t>
  </si>
  <si>
    <t>WW515</t>
  </si>
  <si>
    <t>WW516</t>
  </si>
  <si>
    <t>WW517</t>
  </si>
  <si>
    <t>WW518</t>
  </si>
  <si>
    <t>WW519</t>
  </si>
  <si>
    <t>WW520</t>
  </si>
  <si>
    <t>WW521</t>
  </si>
  <si>
    <t>WW504</t>
  </si>
  <si>
    <t>F610</t>
  </si>
  <si>
    <t>F611</t>
  </si>
  <si>
    <t>F612</t>
  </si>
  <si>
    <t>F613</t>
  </si>
  <si>
    <t>F606</t>
  </si>
  <si>
    <t>F607</t>
  </si>
  <si>
    <t>F608</t>
  </si>
  <si>
    <t>F609</t>
  </si>
  <si>
    <t>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</si>
</sst>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&quot;''&quot;"/>
    <numFmt numFmtId="166" formatCode="0&quot;'-&quot;"/>
    <numFmt numFmtId="167" formatCode="m/d/yy;@"/>
    <numFmt numFmtId="168" formatCode="0\'\'"/>
    <numFmt numFmtId="169" formatCode="0.000000&quot;''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64" fontId="0" fillId="0" borderId="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0" borderId="0" xfId="0" applyNumberFormat="1" applyAlignment="1">
      <alignment horizontal="center"/>
    </xf>
    <xf numFmtId="166" fontId="0" fillId="0" borderId="0" xfId="0" applyNumberFormat="1"/>
    <xf numFmtId="165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left"/>
    </xf>
    <xf numFmtId="0" fontId="0" fillId="0" borderId="28" xfId="0" applyBorder="1" applyAlignment="1">
      <alignment horizontal="center"/>
    </xf>
    <xf numFmtId="0" fontId="6" fillId="0" borderId="0" xfId="0" applyFont="1" applyAlignment="1">
      <alignment horizontal="center"/>
    </xf>
    <xf numFmtId="166" fontId="0" fillId="0" borderId="0" xfId="0" applyNumberFormat="1" applyAlignment="1">
      <alignment horizontal="centerContinuous"/>
    </xf>
    <xf numFmtId="165" fontId="0" fillId="0" borderId="0" xfId="0" applyNumberFormat="1" applyAlignment="1">
      <alignment horizontal="centerContinuous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28" xfId="0" applyFill="1" applyBorder="1" applyAlignment="1">
      <alignment horizontal="center"/>
    </xf>
    <xf numFmtId="1" fontId="0" fillId="2" borderId="28" xfId="0" applyNumberFormat="1" applyFill="1" applyBorder="1" applyAlignment="1">
      <alignment horizontal="center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67" fontId="0" fillId="0" borderId="0" xfId="0" applyNumberFormat="1" applyAlignment="1">
      <alignment horizontal="center"/>
    </xf>
    <xf numFmtId="1" fontId="0" fillId="0" borderId="28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28" xfId="0" applyBorder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Continuous"/>
    </xf>
    <xf numFmtId="168" fontId="5" fillId="0" borderId="0" xfId="0" applyNumberFormat="1" applyFont="1" applyAlignment="1">
      <alignment horizontal="left"/>
    </xf>
    <xf numFmtId="1" fontId="0" fillId="0" borderId="0" xfId="0" applyNumberFormat="1" applyAlignment="1">
      <alignment horizontal="right"/>
    </xf>
    <xf numFmtId="0" fontId="8" fillId="0" borderId="0" xfId="0" applyFont="1" applyAlignment="1">
      <alignment horizontal="center" vertical="center"/>
    </xf>
    <xf numFmtId="169" fontId="0" fillId="0" borderId="0" xfId="0" applyNumberFormat="1" applyAlignment="1">
      <alignment horizontal="left"/>
    </xf>
    <xf numFmtId="169" fontId="5" fillId="0" borderId="0" xfId="0" applyNumberFormat="1" applyFont="1" applyAlignment="1">
      <alignment horizontal="right"/>
    </xf>
    <xf numFmtId="0" fontId="5" fillId="0" borderId="0" xfId="0" applyFont="1"/>
    <xf numFmtId="164" fontId="0" fillId="0" borderId="0" xfId="0" applyNumberFormat="1" applyAlignment="1">
      <alignment horizontal="center"/>
    </xf>
    <xf numFmtId="12" fontId="0" fillId="0" borderId="0" xfId="0" applyNumberFormat="1" applyAlignment="1">
      <alignment horizontal="center"/>
    </xf>
    <xf numFmtId="0" fontId="0" fillId="0" borderId="28" xfId="0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28" xfId="0" applyNumberForma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93</xdr:row>
      <xdr:rowOff>31750</xdr:rowOff>
    </xdr:from>
    <xdr:to>
      <xdr:col>7</xdr:col>
      <xdr:colOff>223931</xdr:colOff>
      <xdr:row>106</xdr:row>
      <xdr:rowOff>149224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2C53F5-3B13-2F07-125B-17A60435F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" y="9223375"/>
          <a:ext cx="3032125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93</xdr:row>
      <xdr:rowOff>0</xdr:rowOff>
    </xdr:from>
    <xdr:to>
      <xdr:col>21</xdr:col>
      <xdr:colOff>471735</xdr:colOff>
      <xdr:row>105</xdr:row>
      <xdr:rowOff>91779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2E4DB4-BEE1-25FA-157F-3AE36AD81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5824" y="12617824"/>
          <a:ext cx="4742857" cy="2371429"/>
        </a:xfrm>
        <a:prstGeom prst="rect">
          <a:avLst/>
        </a:prstGeom>
      </xdr:spPr>
    </xdr:pic>
    <xdr:clientData/>
  </xdr:twoCellAnchor>
  <xdr:twoCellAnchor editAs="oneCell">
    <xdr:from>
      <xdr:col>45</xdr:col>
      <xdr:colOff>582706</xdr:colOff>
      <xdr:row>13</xdr:row>
      <xdr:rowOff>78442</xdr:rowOff>
    </xdr:from>
    <xdr:to>
      <xdr:col>51</xdr:col>
      <xdr:colOff>490884</xdr:colOff>
      <xdr:row>19</xdr:row>
      <xdr:rowOff>148461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6DDB2BD-4BD9-451D-9A9A-09843BF11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016882" y="885266"/>
          <a:ext cx="3532534" cy="1209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051A-A10E-4D82-841E-799BD627DB10}">
  <sheetPr>
    <pageSetUpPr fitToPage="1"/>
  </sheetPr>
  <dimension ref="A1:AZ92"/>
  <sheetViews>
    <sheetView tabSelected="1" topLeftCell="A3" zoomScale="85" zoomScaleNormal="85" workbookViewId="0">
      <selection activeCell="R32" sqref="R32"/>
    </sheetView>
  </sheetViews>
  <sheetFormatPr defaultColWidth="9.140625" defaultRowHeight="15" x14ac:dyDescent="0.25"/>
  <cols>
    <col min="1" max="2" width="8.7109375" style="11" customWidth="1"/>
    <col min="3" max="3" width="6.5703125" style="21" bestFit="1" customWidth="1"/>
    <col min="4" max="4" width="4.7109375" style="21" customWidth="1"/>
    <col min="5" max="5" width="8.7109375" style="21" customWidth="1"/>
    <col min="6" max="6" width="8.7109375" style="11" customWidth="1"/>
    <col min="7" max="7" width="4.7109375" style="21" customWidth="1"/>
    <col min="8" max="8" width="4.85546875" style="21" customWidth="1"/>
    <col min="9" max="9" width="4.7109375" style="21" customWidth="1"/>
    <col min="10" max="10" width="4.85546875" style="21" customWidth="1"/>
    <col min="11" max="11" width="4.7109375" style="21" customWidth="1"/>
    <col min="12" max="12" width="4.85546875" style="21" customWidth="1"/>
    <col min="13" max="13" width="4.7109375" style="21" customWidth="1"/>
    <col min="14" max="14" width="4.85546875" style="21" customWidth="1"/>
    <col min="15" max="18" width="4.7109375" style="21" customWidth="1"/>
    <col min="19" max="25" width="8.7109375" style="21" customWidth="1"/>
    <col min="26" max="26" width="8.7109375" style="22" customWidth="1"/>
    <col min="27" max="27" width="8.7109375" style="11" customWidth="1"/>
    <col min="28" max="39" width="8.7109375" style="23" customWidth="1"/>
    <col min="41" max="41" width="14.7109375" bestFit="1" customWidth="1"/>
  </cols>
  <sheetData>
    <row r="1" spans="1:52" ht="18.75" x14ac:dyDescent="0.3">
      <c r="A1" s="45" t="s">
        <v>71</v>
      </c>
      <c r="K1" s="58"/>
      <c r="L1" s="58"/>
      <c r="S1" s="41" t="s">
        <v>41</v>
      </c>
      <c r="T1" s="21" t="s">
        <v>72</v>
      </c>
      <c r="U1" s="43">
        <v>45280</v>
      </c>
      <c r="V1" s="43"/>
      <c r="W1" s="41"/>
      <c r="Y1" s="43"/>
      <c r="Z1" s="43"/>
    </row>
    <row r="2" spans="1:52" x14ac:dyDescent="0.25">
      <c r="A2" s="42" t="s">
        <v>23</v>
      </c>
      <c r="S2" s="41" t="s">
        <v>42</v>
      </c>
      <c r="T2" s="21" t="s">
        <v>101</v>
      </c>
      <c r="U2" s="43">
        <v>45334</v>
      </c>
      <c r="V2" s="43"/>
      <c r="W2" s="41"/>
      <c r="Z2" s="43"/>
      <c r="AD2" s="23" t="s">
        <v>31</v>
      </c>
      <c r="AE2" s="23" t="s">
        <v>48</v>
      </c>
      <c r="AF2" s="23" t="s">
        <v>32</v>
      </c>
      <c r="AG2" s="23" t="s">
        <v>39</v>
      </c>
      <c r="AH2" s="23" t="s">
        <v>49</v>
      </c>
      <c r="AI2" s="23" t="s">
        <v>47</v>
      </c>
      <c r="AJ2" s="23" t="s">
        <v>45</v>
      </c>
    </row>
    <row r="3" spans="1:52" x14ac:dyDescent="0.25">
      <c r="Y3" s="47"/>
      <c r="AB3" s="23" t="s">
        <v>26</v>
      </c>
      <c r="AC3" s="23" t="s">
        <v>25</v>
      </c>
      <c r="AD3" s="23" t="s">
        <v>24</v>
      </c>
      <c r="AE3" s="23" t="s">
        <v>24</v>
      </c>
      <c r="AF3" s="23" t="s">
        <v>33</v>
      </c>
      <c r="AG3" s="23" t="s">
        <v>27</v>
      </c>
      <c r="AH3" s="23" t="s">
        <v>50</v>
      </c>
      <c r="AI3" s="23" t="s">
        <v>51</v>
      </c>
      <c r="AJ3" s="23" t="s">
        <v>24</v>
      </c>
      <c r="AK3" s="23" t="s">
        <v>46</v>
      </c>
    </row>
    <row r="4" spans="1:52" x14ac:dyDescent="0.25">
      <c r="A4" s="29" t="s">
        <v>1</v>
      </c>
      <c r="B4" s="29" t="s">
        <v>2</v>
      </c>
      <c r="C4" s="59" t="s">
        <v>3</v>
      </c>
      <c r="D4" s="59"/>
      <c r="E4" s="44" t="s">
        <v>4</v>
      </c>
      <c r="F4" s="29" t="s">
        <v>5</v>
      </c>
      <c r="G4" s="57" t="s">
        <v>6</v>
      </c>
      <c r="H4" s="57"/>
      <c r="I4" s="57" t="s">
        <v>7</v>
      </c>
      <c r="J4" s="57"/>
      <c r="K4" s="57" t="s">
        <v>8</v>
      </c>
      <c r="L4" s="57"/>
      <c r="M4" s="57" t="s">
        <v>9</v>
      </c>
      <c r="N4" s="57"/>
      <c r="O4" s="57" t="s">
        <v>52</v>
      </c>
      <c r="P4" s="57"/>
      <c r="Q4" s="57" t="s">
        <v>20</v>
      </c>
      <c r="R4" s="57"/>
      <c r="S4" s="29" t="s">
        <v>35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20</v>
      </c>
      <c r="Z4" s="46"/>
      <c r="AA4" s="29" t="s">
        <v>0</v>
      </c>
      <c r="AB4" s="29">
        <v>1</v>
      </c>
      <c r="AC4" s="29">
        <v>2</v>
      </c>
      <c r="AD4" s="29">
        <v>3</v>
      </c>
      <c r="AE4" s="29">
        <v>6</v>
      </c>
      <c r="AF4" s="29">
        <v>16</v>
      </c>
      <c r="AG4" s="29">
        <v>19</v>
      </c>
      <c r="AH4" s="29">
        <v>24</v>
      </c>
      <c r="AI4" s="29">
        <v>27</v>
      </c>
      <c r="AJ4" s="29">
        <v>30</v>
      </c>
      <c r="AK4" s="29">
        <v>46</v>
      </c>
      <c r="AL4" s="29" t="s">
        <v>20</v>
      </c>
      <c r="AM4" s="29" t="s">
        <v>28</v>
      </c>
    </row>
    <row r="5" spans="1:52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E5" s="11"/>
      <c r="AF5" s="11"/>
      <c r="AG5" s="11"/>
      <c r="AH5" s="11"/>
      <c r="AI5" s="11"/>
      <c r="AK5" s="11"/>
      <c r="AL5" s="11"/>
      <c r="AM5" s="11"/>
      <c r="AP5" s="54"/>
    </row>
    <row r="6" spans="1:52" x14ac:dyDescent="0.25">
      <c r="A6" s="26" t="s">
        <v>63</v>
      </c>
      <c r="B6" s="26">
        <v>4</v>
      </c>
      <c r="C6" s="24">
        <f t="shared" ref="C6:C11" si="0">INT(AM6/12)</f>
        <v>10</v>
      </c>
      <c r="D6" s="25">
        <f t="shared" ref="D6:D11" si="1">ROUNDDOWN(AM6-C6*12,0)</f>
        <v>2</v>
      </c>
      <c r="E6" s="21">
        <f>ROUND(B6*(C6+D6/12)*VLOOKUP(AA6,Rebars1,2),0)</f>
        <v>42</v>
      </c>
      <c r="F6" s="26" t="s">
        <v>20</v>
      </c>
      <c r="G6" s="27"/>
      <c r="H6" s="28"/>
      <c r="I6" s="27"/>
      <c r="J6" s="28"/>
      <c r="K6" s="27"/>
      <c r="L6" s="28"/>
      <c r="M6" s="27"/>
      <c r="N6" s="28"/>
      <c r="O6" s="27"/>
      <c r="P6" s="28"/>
      <c r="Q6" s="27">
        <v>10</v>
      </c>
      <c r="R6" s="28">
        <v>2</v>
      </c>
      <c r="T6" s="21">
        <f>IF(G6="TO",0.5*(#REF!+#REF!),G6*12+H6)</f>
        <v>0</v>
      </c>
      <c r="U6" s="21">
        <f t="shared" ref="U6:U11" si="2">I6*12+J6</f>
        <v>0</v>
      </c>
      <c r="V6" s="21">
        <f t="shared" ref="V6:V8" si="3">K6*12+L6</f>
        <v>0</v>
      </c>
      <c r="W6" s="21">
        <f>IF(M6="TO",0.5*(#REF!+#REF!),M6*12+N6)</f>
        <v>0</v>
      </c>
      <c r="X6" s="21">
        <f>IF(O6="TO",0.5*(#REF!+#REF!),O6*12+P6)</f>
        <v>0</v>
      </c>
      <c r="Y6" s="21">
        <f>IF(Q6="TO",0.5*(#REF!+#REF!),Q6*12+R6)</f>
        <v>122</v>
      </c>
      <c r="AA6" s="11">
        <f t="shared" ref="AA6:AA11" si="4">VALUE(MID(A6,3,1))</f>
        <v>5</v>
      </c>
      <c r="AB6" s="23">
        <f t="shared" ref="AB6:AB11" si="5">IF(F6=$AB$4,U6+T6-VLOOKUP(AA6,Rebars2,3),0)</f>
        <v>0</v>
      </c>
      <c r="AC6" s="23">
        <f t="shared" ref="AC6:AC11" si="6">IF(F6=$AC$4,T6+U6+IF(V6=0,T6,V6)-2*VLOOKUP(AA6,Rebars2,3),0)</f>
        <v>0</v>
      </c>
      <c r="AD6" s="23">
        <f t="shared" ref="AD6:AD8" si="7">IF(F6=$AD$4,2*(T6+U6)-3*VLOOKUP(AA6,Rebars2,3)+2*VLOOKUP(AA6,Rebars2,7),0)</f>
        <v>0</v>
      </c>
      <c r="AE6" s="23">
        <f t="shared" ref="AE6:AE11" si="8">IF(F6=$AE$4,T6+2*U6+2*V6-4*VLOOKUP(AA6,Rebars2,3),0)</f>
        <v>0</v>
      </c>
      <c r="AF6" s="23">
        <f t="shared" ref="AF6:AF11" si="9">IF(F6=$AF$4,T6+VLOOKUP(AA6,Rebars2,8),0)</f>
        <v>0</v>
      </c>
      <c r="AG6" s="23">
        <f>IF($F6=$AG$4,$T6+SQRT($U6^2+$V6^2)-VLOOKUP(AA6,Rebars2,4),0)</f>
        <v>0</v>
      </c>
      <c r="AH6" s="23">
        <f t="shared" ref="AH6:AH11" si="10">IF(F6=$AH$4,2*U6+PI()*T6/2,0)</f>
        <v>0</v>
      </c>
      <c r="AJ6" s="23">
        <f t="shared" ref="AJ6:AJ11" si="11">IF(F6=$AJ$4,2*T6+U6+V6+W6-4*VLOOKUP(AA6,Rebars2,3),0)</f>
        <v>0</v>
      </c>
      <c r="AK6" s="23">
        <f t="shared" ref="AK6:AK11" si="12">IF(F6=$AK$4,2*T6+U6+PI()*2*V6*(105+58/60+46.9/3600)/360,0)</f>
        <v>0</v>
      </c>
      <c r="AL6" s="23">
        <f t="shared" ref="AL6:AL11" si="13">IF(F6=$AL$4,Y6,0)</f>
        <v>122</v>
      </c>
      <c r="AM6" s="23">
        <f>SUM(AB6:AL6)</f>
        <v>122</v>
      </c>
      <c r="AP6" s="54"/>
      <c r="AQ6" s="54"/>
      <c r="AR6" s="54"/>
    </row>
    <row r="7" spans="1:52" x14ac:dyDescent="0.25">
      <c r="A7" s="26" t="s">
        <v>64</v>
      </c>
      <c r="B7" s="26">
        <v>12</v>
      </c>
      <c r="C7" s="24">
        <f t="shared" si="0"/>
        <v>2</v>
      </c>
      <c r="D7" s="25">
        <f t="shared" si="1"/>
        <v>1</v>
      </c>
      <c r="E7" s="21">
        <f t="shared" ref="E7:E11" si="14">ROUND(B7*(C7+D7/12)*VLOOKUP(AA7,Rebars1,2),0)</f>
        <v>26</v>
      </c>
      <c r="F7" s="26">
        <v>2</v>
      </c>
      <c r="G7" s="27">
        <v>0</v>
      </c>
      <c r="H7" s="28">
        <v>10</v>
      </c>
      <c r="I7" s="27">
        <v>0</v>
      </c>
      <c r="J7" s="28">
        <v>8</v>
      </c>
      <c r="K7" s="27">
        <v>0</v>
      </c>
      <c r="L7" s="28">
        <v>10</v>
      </c>
      <c r="M7" s="27"/>
      <c r="N7" s="28"/>
      <c r="O7" s="27"/>
      <c r="P7" s="28"/>
      <c r="Q7" s="27"/>
      <c r="R7" s="28"/>
      <c r="T7" s="21">
        <f>IF(G7="TO",0.5*(#REF!+#REF!),G7*12+H7)</f>
        <v>10</v>
      </c>
      <c r="U7" s="21">
        <f t="shared" si="2"/>
        <v>8</v>
      </c>
      <c r="V7" s="21">
        <f t="shared" si="3"/>
        <v>10</v>
      </c>
      <c r="W7" s="21">
        <f>IF(M7="TO",0.5*(#REF!+#REF!),M7*12+N7)</f>
        <v>0</v>
      </c>
      <c r="X7" s="21">
        <f>IF(O7="TO",0.5*(#REF!+#REF!),O7*12+P7)</f>
        <v>0</v>
      </c>
      <c r="Y7" s="21">
        <f>IF(Q7="TO",0.5*(#REF!+#REF!),Q7*12+R7)</f>
        <v>0</v>
      </c>
      <c r="AA7" s="11">
        <f t="shared" si="4"/>
        <v>5</v>
      </c>
      <c r="AB7" s="23">
        <f t="shared" si="5"/>
        <v>0</v>
      </c>
      <c r="AC7" s="23">
        <f>IF(F7=$AC$4,T7+U7+IF(V7=0,T7,V7)-2*VLOOKUP(AA7,Rebars2,3),0)</f>
        <v>25</v>
      </c>
      <c r="AD7" s="23">
        <f t="shared" si="7"/>
        <v>0</v>
      </c>
      <c r="AE7" s="23">
        <f t="shared" si="8"/>
        <v>0</v>
      </c>
      <c r="AF7" s="23">
        <f t="shared" si="9"/>
        <v>0</v>
      </c>
      <c r="AG7" s="23">
        <f t="shared" ref="AG7:AG11" si="15">IF($F7=$AG$4,$T7+SQRT($U7^2+$V7^2)-VLOOKUP(AA7,Rebars2,4),0)</f>
        <v>0</v>
      </c>
      <c r="AH7" s="23">
        <f t="shared" si="10"/>
        <v>0</v>
      </c>
      <c r="AJ7" s="23">
        <f t="shared" si="11"/>
        <v>0</v>
      </c>
      <c r="AK7" s="23">
        <f t="shared" si="12"/>
        <v>0</v>
      </c>
      <c r="AL7" s="23">
        <f t="shared" si="13"/>
        <v>0</v>
      </c>
      <c r="AM7" s="23">
        <f t="shared" ref="AM7:AM11" si="16">SUM(AB7:AL7)</f>
        <v>25</v>
      </c>
      <c r="AP7" s="54">
        <f>0.867</f>
        <v>0.86699999999999999</v>
      </c>
      <c r="AQ7" s="54"/>
      <c r="AR7" s="54"/>
    </row>
    <row r="8" spans="1:52" x14ac:dyDescent="0.25">
      <c r="A8" s="26" t="s">
        <v>65</v>
      </c>
      <c r="B8" s="26">
        <v>12</v>
      </c>
      <c r="C8" s="24">
        <f t="shared" si="0"/>
        <v>2</v>
      </c>
      <c r="D8" s="25">
        <f t="shared" si="1"/>
        <v>9</v>
      </c>
      <c r="E8" s="21">
        <f t="shared" si="14"/>
        <v>34</v>
      </c>
      <c r="F8" s="26">
        <v>2</v>
      </c>
      <c r="G8" s="27">
        <v>0</v>
      </c>
      <c r="H8" s="28">
        <v>10</v>
      </c>
      <c r="I8" s="27">
        <v>0</v>
      </c>
      <c r="J8" s="28">
        <v>8</v>
      </c>
      <c r="K8" s="27">
        <v>1</v>
      </c>
      <c r="L8" s="28">
        <v>6</v>
      </c>
      <c r="M8" s="27"/>
      <c r="N8" s="28"/>
      <c r="O8" s="27"/>
      <c r="P8" s="28"/>
      <c r="Q8" s="27"/>
      <c r="R8" s="28"/>
      <c r="T8" s="21">
        <f>IF(G8="TO",0.5*(#REF!+#REF!),G8*12+H8)</f>
        <v>10</v>
      </c>
      <c r="U8" s="21">
        <f t="shared" si="2"/>
        <v>8</v>
      </c>
      <c r="V8" s="21">
        <f t="shared" si="3"/>
        <v>18</v>
      </c>
      <c r="W8" s="21">
        <f>IF(M8="TO",0.5*(#REF!+#REF!),M8*12+N8)</f>
        <v>0</v>
      </c>
      <c r="X8" s="21">
        <f>IF(O8="TO",0.5*(#REF!+#REF!),O8*12+P8)</f>
        <v>0</v>
      </c>
      <c r="Y8" s="21">
        <f>IF(Q8="TO",0.5*(#REF!+#REF!),Q8*12+R8)</f>
        <v>0</v>
      </c>
      <c r="AA8" s="11">
        <f t="shared" si="4"/>
        <v>5</v>
      </c>
      <c r="AB8" s="23">
        <f t="shared" si="5"/>
        <v>0</v>
      </c>
      <c r="AC8" s="23">
        <f t="shared" si="6"/>
        <v>33</v>
      </c>
      <c r="AD8" s="23">
        <f t="shared" si="7"/>
        <v>0</v>
      </c>
      <c r="AE8" s="23">
        <f t="shared" si="8"/>
        <v>0</v>
      </c>
      <c r="AF8" s="23">
        <f t="shared" si="9"/>
        <v>0</v>
      </c>
      <c r="AG8" s="23">
        <f t="shared" si="15"/>
        <v>0</v>
      </c>
      <c r="AH8" s="23">
        <f t="shared" si="10"/>
        <v>0</v>
      </c>
      <c r="AJ8" s="23">
        <f t="shared" si="11"/>
        <v>0</v>
      </c>
      <c r="AK8" s="23">
        <f t="shared" si="12"/>
        <v>0</v>
      </c>
      <c r="AL8" s="23">
        <f t="shared" si="13"/>
        <v>0</v>
      </c>
      <c r="AM8" s="23">
        <f t="shared" si="16"/>
        <v>33</v>
      </c>
      <c r="AP8" s="54"/>
      <c r="AQ8" s="54"/>
      <c r="AR8" s="54"/>
    </row>
    <row r="9" spans="1:52" x14ac:dyDescent="0.25">
      <c r="A9" s="26" t="s">
        <v>53</v>
      </c>
      <c r="B9" s="26">
        <v>4</v>
      </c>
      <c r="C9" s="24">
        <f t="shared" si="0"/>
        <v>10</v>
      </c>
      <c r="D9" s="25">
        <f t="shared" si="1"/>
        <v>2</v>
      </c>
      <c r="E9" s="21">
        <f t="shared" si="14"/>
        <v>42</v>
      </c>
      <c r="F9" s="26" t="s">
        <v>20</v>
      </c>
      <c r="G9" s="27"/>
      <c r="H9" s="28"/>
      <c r="I9" s="27"/>
      <c r="J9" s="28"/>
      <c r="K9" s="27"/>
      <c r="L9" s="28"/>
      <c r="M9" s="27"/>
      <c r="N9" s="28"/>
      <c r="O9" s="27"/>
      <c r="P9" s="28"/>
      <c r="Q9" s="27">
        <v>10</v>
      </c>
      <c r="R9" s="28">
        <v>2</v>
      </c>
      <c r="T9" s="21">
        <f>IF(G9="TO",0.5*(#REF!+#REF!),G9*12+H9)</f>
        <v>0</v>
      </c>
      <c r="U9" s="21">
        <f t="shared" si="2"/>
        <v>0</v>
      </c>
      <c r="V9" s="21">
        <f t="shared" ref="V9" si="17">K9*12+L9</f>
        <v>0</v>
      </c>
      <c r="W9" s="21">
        <f>IF(M9="TO",0.5*(#REF!+#REF!),M9*12+N9)</f>
        <v>0</v>
      </c>
      <c r="X9" s="21">
        <f>IF(O9="TO",0.5*(#REF!+#REF!),O9*12+P9)</f>
        <v>0</v>
      </c>
      <c r="Y9" s="21">
        <f>IF(Q9="TO",0.5*(#REF!+#REF!),Q9*12+R9)</f>
        <v>122</v>
      </c>
      <c r="AA9" s="11">
        <f t="shared" si="4"/>
        <v>5</v>
      </c>
      <c r="AB9" s="23">
        <f t="shared" si="5"/>
        <v>0</v>
      </c>
      <c r="AC9" s="23">
        <f t="shared" si="6"/>
        <v>0</v>
      </c>
      <c r="AD9" s="23">
        <f t="shared" ref="AD9" si="18">IF(F9=$AD$4,2*(T9+U9)-3*VLOOKUP(AA9,Rebars2,3)+2*VLOOKUP(AA9,Rebars2,7),0)</f>
        <v>0</v>
      </c>
      <c r="AE9" s="23">
        <f t="shared" si="8"/>
        <v>0</v>
      </c>
      <c r="AF9" s="23">
        <f t="shared" si="9"/>
        <v>0</v>
      </c>
      <c r="AG9" s="23">
        <f t="shared" si="15"/>
        <v>0</v>
      </c>
      <c r="AH9" s="23">
        <f t="shared" si="10"/>
        <v>0</v>
      </c>
      <c r="AJ9" s="23">
        <f t="shared" si="11"/>
        <v>0</v>
      </c>
      <c r="AK9" s="23">
        <f t="shared" si="12"/>
        <v>0</v>
      </c>
      <c r="AL9" s="23">
        <f t="shared" si="13"/>
        <v>122</v>
      </c>
      <c r="AM9" s="23">
        <f t="shared" si="16"/>
        <v>122</v>
      </c>
      <c r="AP9" s="54"/>
      <c r="AQ9" s="54"/>
      <c r="AR9" s="54"/>
    </row>
    <row r="10" spans="1:52" x14ac:dyDescent="0.25">
      <c r="A10" s="26" t="s">
        <v>54</v>
      </c>
      <c r="B10" s="26">
        <v>12</v>
      </c>
      <c r="C10" s="24">
        <f t="shared" si="0"/>
        <v>3</v>
      </c>
      <c r="D10" s="25">
        <f t="shared" si="1"/>
        <v>7</v>
      </c>
      <c r="E10" s="21">
        <f t="shared" si="14"/>
        <v>45</v>
      </c>
      <c r="F10" s="26">
        <v>2</v>
      </c>
      <c r="G10" s="27">
        <v>1</v>
      </c>
      <c r="H10" s="28">
        <v>7</v>
      </c>
      <c r="I10" s="27">
        <v>0</v>
      </c>
      <c r="J10" s="28">
        <v>8</v>
      </c>
      <c r="K10" s="27">
        <v>1</v>
      </c>
      <c r="L10" s="28">
        <v>7</v>
      </c>
      <c r="M10" s="27"/>
      <c r="N10" s="28"/>
      <c r="O10" s="27"/>
      <c r="P10" s="28"/>
      <c r="Q10" s="27"/>
      <c r="R10" s="28"/>
      <c r="T10" s="21">
        <f>IF(G10="TO",0.5*(#REF!+#REF!),G10*12+H10)</f>
        <v>19</v>
      </c>
      <c r="U10" s="21">
        <f t="shared" si="2"/>
        <v>8</v>
      </c>
      <c r="V10" s="21">
        <f t="shared" ref="V10" si="19">K10*12+L10</f>
        <v>19</v>
      </c>
      <c r="W10" s="21">
        <f>IF(M10="TO",0.5*(#REF!+#REF!),M10*12+N10)</f>
        <v>0</v>
      </c>
      <c r="X10" s="21">
        <f>IF(O10="TO",0.5*(#REF!+#REF!),O10*12+P10)</f>
        <v>0</v>
      </c>
      <c r="Y10" s="21">
        <f>IF(Q10="TO",0.5*(#REF!+#REF!),Q10*12+R10)</f>
        <v>0</v>
      </c>
      <c r="AA10" s="11">
        <f t="shared" si="4"/>
        <v>5</v>
      </c>
      <c r="AB10" s="23">
        <f t="shared" si="5"/>
        <v>0</v>
      </c>
      <c r="AC10" s="23">
        <f t="shared" si="6"/>
        <v>43</v>
      </c>
      <c r="AD10" s="23">
        <f t="shared" ref="AD10" si="20">IF(F10=$AD$4,2*(T10+U10)-3*VLOOKUP(AA10,Rebars2,3)+2*VLOOKUP(AA10,Rebars2,7),0)</f>
        <v>0</v>
      </c>
      <c r="AE10" s="23">
        <f t="shared" si="8"/>
        <v>0</v>
      </c>
      <c r="AF10" s="23">
        <f t="shared" si="9"/>
        <v>0</v>
      </c>
      <c r="AG10" s="23">
        <f t="shared" si="15"/>
        <v>0</v>
      </c>
      <c r="AH10" s="23">
        <f t="shared" si="10"/>
        <v>0</v>
      </c>
      <c r="AJ10" s="23">
        <f t="shared" si="11"/>
        <v>0</v>
      </c>
      <c r="AK10" s="23">
        <f t="shared" si="12"/>
        <v>0</v>
      </c>
      <c r="AL10" s="23">
        <f t="shared" si="13"/>
        <v>0</v>
      </c>
      <c r="AM10" s="23">
        <f t="shared" si="16"/>
        <v>43</v>
      </c>
      <c r="AP10" s="54">
        <v>1.607</v>
      </c>
      <c r="AQ10" s="54"/>
      <c r="AR10" s="54"/>
    </row>
    <row r="11" spans="1:52" x14ac:dyDescent="0.25">
      <c r="A11" s="26" t="s">
        <v>55</v>
      </c>
      <c r="B11" s="26">
        <v>12</v>
      </c>
      <c r="C11" s="24">
        <f t="shared" si="0"/>
        <v>4</v>
      </c>
      <c r="D11" s="25">
        <f t="shared" si="1"/>
        <v>3</v>
      </c>
      <c r="E11" s="21">
        <f t="shared" si="14"/>
        <v>53</v>
      </c>
      <c r="F11" s="26">
        <v>2</v>
      </c>
      <c r="G11" s="27">
        <v>1</v>
      </c>
      <c r="H11" s="28">
        <v>7</v>
      </c>
      <c r="I11" s="27">
        <v>0</v>
      </c>
      <c r="J11" s="28">
        <v>8</v>
      </c>
      <c r="K11" s="27">
        <v>2</v>
      </c>
      <c r="L11" s="28">
        <v>3</v>
      </c>
      <c r="M11" s="27"/>
      <c r="N11" s="28"/>
      <c r="O11" s="27"/>
      <c r="P11" s="28"/>
      <c r="Q11" s="27"/>
      <c r="R11" s="28"/>
      <c r="T11" s="21">
        <f>IF(G11="TO",0.5*(#REF!+#REF!),G11*12+H11)</f>
        <v>19</v>
      </c>
      <c r="U11" s="21">
        <f t="shared" si="2"/>
        <v>8</v>
      </c>
      <c r="V11" s="21">
        <f t="shared" ref="V11" si="21">K11*12+L11</f>
        <v>27</v>
      </c>
      <c r="W11" s="21">
        <f>IF(M11="TO",0.5*(#REF!+#REF!),M11*12+N11)</f>
        <v>0</v>
      </c>
      <c r="X11" s="21">
        <f>IF(O11="TO",0.5*(#REF!+#REF!),O11*12+P11)</f>
        <v>0</v>
      </c>
      <c r="Y11" s="21">
        <f>IF(Q11="TO",0.5*(#REF!+#REF!),Q11*12+R11)</f>
        <v>0</v>
      </c>
      <c r="AA11" s="11">
        <f t="shared" si="4"/>
        <v>5</v>
      </c>
      <c r="AB11" s="23">
        <f t="shared" si="5"/>
        <v>0</v>
      </c>
      <c r="AC11" s="23">
        <f t="shared" si="6"/>
        <v>51</v>
      </c>
      <c r="AD11" s="23">
        <f t="shared" ref="AD11" si="22">IF(F11=$AD$4,2*(T11+U11)-3*VLOOKUP(AA11,Rebars2,3)+2*VLOOKUP(AA11,Rebars2,7),0)</f>
        <v>0</v>
      </c>
      <c r="AE11" s="23">
        <f t="shared" si="8"/>
        <v>0</v>
      </c>
      <c r="AF11" s="23">
        <f t="shared" si="9"/>
        <v>0</v>
      </c>
      <c r="AG11" s="23">
        <f t="shared" si="15"/>
        <v>0</v>
      </c>
      <c r="AH11" s="23">
        <f t="shared" si="10"/>
        <v>0</v>
      </c>
      <c r="AJ11" s="23">
        <f t="shared" si="11"/>
        <v>0</v>
      </c>
      <c r="AK11" s="23">
        <f t="shared" si="12"/>
        <v>0</v>
      </c>
      <c r="AL11" s="23">
        <f t="shared" si="13"/>
        <v>0</v>
      </c>
      <c r="AM11" s="23">
        <f t="shared" si="16"/>
        <v>51</v>
      </c>
      <c r="AP11" s="54"/>
      <c r="AQ11" s="54"/>
      <c r="AR11" s="54"/>
    </row>
    <row r="12" spans="1:52" x14ac:dyDescent="0.25">
      <c r="A12" s="26"/>
      <c r="B12" s="26"/>
      <c r="C12" s="24"/>
      <c r="D12" s="25"/>
      <c r="F12" s="26"/>
      <c r="G12" s="27"/>
      <c r="H12" s="28"/>
      <c r="I12" s="27"/>
      <c r="J12" s="28"/>
      <c r="K12" s="27"/>
      <c r="L12" s="28"/>
      <c r="M12" s="27"/>
      <c r="N12" s="28"/>
      <c r="O12" s="27"/>
      <c r="P12" s="28"/>
      <c r="Q12" s="27"/>
      <c r="R12" s="28"/>
      <c r="AP12" s="54"/>
      <c r="AQ12" s="54"/>
      <c r="AR12" s="54"/>
    </row>
    <row r="13" spans="1:52" x14ac:dyDescent="0.25">
      <c r="C13" s="48" t="s">
        <v>21</v>
      </c>
      <c r="D13" s="50"/>
      <c r="E13" s="48">
        <f>SUM(E6:E11)</f>
        <v>242</v>
      </c>
      <c r="F13" s="11" t="s">
        <v>22</v>
      </c>
      <c r="H13" s="41"/>
      <c r="J13" s="41"/>
      <c r="L13" s="52"/>
      <c r="N13" s="41"/>
      <c r="P13" s="41"/>
      <c r="R13" s="41"/>
      <c r="V13" s="41"/>
      <c r="Y13" s="43"/>
      <c r="AP13" s="54"/>
    </row>
    <row r="14" spans="1:52" s="37" customFormat="1" x14ac:dyDescent="0.25">
      <c r="A14" s="11"/>
      <c r="B14" s="11"/>
      <c r="C14" s="48"/>
      <c r="D14" s="48"/>
      <c r="E14" s="21"/>
      <c r="F14" s="11"/>
      <c r="G14" s="21"/>
      <c r="H14" s="27"/>
      <c r="I14" s="28"/>
      <c r="J14" s="27"/>
      <c r="K14" s="28"/>
      <c r="L14" s="53"/>
      <c r="M14" s="28"/>
      <c r="N14" s="27"/>
      <c r="O14" s="49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2"/>
      <c r="AA14" s="11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pans="1:52" x14ac:dyDescent="0.25">
      <c r="A15" s="26" t="s">
        <v>66</v>
      </c>
      <c r="B15" s="26">
        <f>20*2</f>
        <v>40</v>
      </c>
      <c r="C15" s="24">
        <f t="shared" ref="C15:C24" si="23">INT(AM15/12)</f>
        <v>4</v>
      </c>
      <c r="D15" s="25">
        <f t="shared" ref="D15:D24" si="24">ROUNDDOWN(AM15-C15*12,0)</f>
        <v>5</v>
      </c>
      <c r="E15" s="21">
        <f t="shared" ref="E15:E24" si="25">ROUND(B15*(C15+D15/12)*VLOOKUP(AA15,Rebars1,2),0)</f>
        <v>184</v>
      </c>
      <c r="F15" s="26" t="s">
        <v>20</v>
      </c>
      <c r="G15" s="27"/>
      <c r="H15" s="28"/>
      <c r="I15" s="27"/>
      <c r="J15" s="28"/>
      <c r="K15" s="27"/>
      <c r="L15" s="28"/>
      <c r="M15" s="27"/>
      <c r="N15" s="28"/>
      <c r="O15" s="27"/>
      <c r="P15" s="28"/>
      <c r="Q15" s="27">
        <v>4</v>
      </c>
      <c r="R15" s="28">
        <v>5</v>
      </c>
      <c r="T15" s="21">
        <f>IF(G15="TO",0.5*(#REF!+#REF!),G15*12+H15)</f>
        <v>0</v>
      </c>
      <c r="U15" s="21">
        <f t="shared" ref="U15:U22" si="26">I15*12+J15</f>
        <v>0</v>
      </c>
      <c r="V15" s="21">
        <f t="shared" ref="V15:V24" si="27">K15*12+L15</f>
        <v>0</v>
      </c>
      <c r="W15" s="21">
        <f>IF(M15="TO",0.5*(#REF!+#REF!),M15*12+N15)</f>
        <v>0</v>
      </c>
      <c r="X15" s="21">
        <f>IF(O15="TO",0.5*(#REF!+#REF!),O15*12+P15)</f>
        <v>0</v>
      </c>
      <c r="Y15" s="21">
        <f>IF(Q15="TO",0.5*(#REF!+#REF!),Q15*12+R15)</f>
        <v>53</v>
      </c>
      <c r="AA15" s="11">
        <f t="shared" ref="AA15:AA24" si="28">VALUE(MID(A15,2,1))</f>
        <v>5</v>
      </c>
      <c r="AB15" s="23">
        <f t="shared" ref="AB15:AB24" si="29">IF(F15=$AB$4,U15+T15-VLOOKUP(AA15,Rebars2,3),0)</f>
        <v>0</v>
      </c>
      <c r="AC15" s="23">
        <f t="shared" ref="AC15:AC24" si="30">IF(F15=$AC$4,T15+U15+IF(V15=0,T15,V15)-2*VLOOKUP(AA15,Rebars2,3),0)</f>
        <v>0</v>
      </c>
      <c r="AD15" s="23">
        <f t="shared" ref="AD15:AD24" si="31">IF(F15=$AD$4,2*(T15+U15)-3*VLOOKUP(AA15,Rebars2,3)+2*VLOOKUP(AA15,Rebars2,7),0)</f>
        <v>0</v>
      </c>
      <c r="AE15" s="23">
        <f t="shared" ref="AE15:AE24" si="32">IF(F15=$AE$4,T15+2*U15+2*V15-4*VLOOKUP(AA15,Rebars2,3),0)</f>
        <v>0</v>
      </c>
      <c r="AF15" s="23">
        <f t="shared" ref="AF15:AF24" si="33">IF(F15=$AF$4,T15+VLOOKUP(AA15,Rebars2,8),0)</f>
        <v>0</v>
      </c>
      <c r="AG15" s="23">
        <f t="shared" ref="AG15:AG24" si="34">IF($F15=$AG$4,$T15+SQRT($U15^2+$V15^2)-VLOOKUP(AA15,Rebars2,4),0)</f>
        <v>0</v>
      </c>
      <c r="AH15" s="23">
        <f t="shared" ref="AH15:AH24" si="35">IF(F15=$AH$4,2*U15+PI()*T15/2,0)</f>
        <v>0</v>
      </c>
      <c r="AJ15" s="23">
        <f t="shared" ref="AJ15:AJ24" si="36">IF(F15=$AJ$4,2*T15+U15+V15+W15-4*VLOOKUP(AA15,Rebars2,3),0)</f>
        <v>0</v>
      </c>
      <c r="AK15" s="23">
        <f t="shared" ref="AK15:AK24" si="37">IF(F15=$AK$4,2*T15+U15+PI()*2*V15*(105+58/60+46.9/3600)/360,0)</f>
        <v>0</v>
      </c>
      <c r="AL15" s="23">
        <f t="shared" ref="AL15:AL24" si="38">IF(F15=$AL$4,Y15,0)</f>
        <v>53</v>
      </c>
      <c r="AM15" s="23">
        <f t="shared" ref="AM15:AM28" si="39">SUM(AB15:AL15)</f>
        <v>53</v>
      </c>
      <c r="AP15" s="54"/>
      <c r="AQ15" s="54"/>
      <c r="AR15" s="54"/>
    </row>
    <row r="16" spans="1:52" x14ac:dyDescent="0.25">
      <c r="A16" s="26" t="s">
        <v>67</v>
      </c>
      <c r="B16" s="26">
        <v>6</v>
      </c>
      <c r="C16" s="24">
        <f t="shared" si="23"/>
        <v>3</v>
      </c>
      <c r="D16" s="25">
        <f t="shared" si="24"/>
        <v>3</v>
      </c>
      <c r="E16" s="21">
        <f t="shared" si="25"/>
        <v>20</v>
      </c>
      <c r="F16" s="26" t="s">
        <v>20</v>
      </c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27">
        <v>3</v>
      </c>
      <c r="R16" s="28">
        <v>3</v>
      </c>
      <c r="T16" s="21">
        <f>IF(G16="TO",0.5*(#REF!+#REF!),G16*12+H16)</f>
        <v>0</v>
      </c>
      <c r="U16" s="21">
        <f t="shared" si="26"/>
        <v>0</v>
      </c>
      <c r="V16" s="21">
        <f t="shared" si="27"/>
        <v>0</v>
      </c>
      <c r="W16" s="21">
        <f>IF(M16="TO",0.5*(#REF!+#REF!),M16*12+N16)</f>
        <v>0</v>
      </c>
      <c r="X16" s="21">
        <f>IF(O16="TO",0.5*(#REF!+#REF!),O16*12+P16)</f>
        <v>0</v>
      </c>
      <c r="Y16" s="21">
        <f>IF(Q16="TO",0.5*(#REF!+#REF!),Q16*12+R16)</f>
        <v>39</v>
      </c>
      <c r="AA16" s="11">
        <f t="shared" si="28"/>
        <v>5</v>
      </c>
      <c r="AB16" s="23">
        <f t="shared" si="29"/>
        <v>0</v>
      </c>
      <c r="AC16" s="23">
        <f t="shared" si="30"/>
        <v>0</v>
      </c>
      <c r="AD16" s="23">
        <f t="shared" si="31"/>
        <v>0</v>
      </c>
      <c r="AE16" s="23">
        <f t="shared" si="32"/>
        <v>0</v>
      </c>
      <c r="AF16" s="23">
        <f t="shared" si="33"/>
        <v>0</v>
      </c>
      <c r="AG16" s="23">
        <f t="shared" si="34"/>
        <v>0</v>
      </c>
      <c r="AH16" s="23">
        <f t="shared" si="35"/>
        <v>0</v>
      </c>
      <c r="AJ16" s="23">
        <f t="shared" si="36"/>
        <v>0</v>
      </c>
      <c r="AK16" s="23">
        <f t="shared" si="37"/>
        <v>0</v>
      </c>
      <c r="AL16" s="23">
        <f t="shared" si="38"/>
        <v>39</v>
      </c>
      <c r="AM16" s="23">
        <f t="shared" si="39"/>
        <v>39</v>
      </c>
      <c r="AP16" s="54"/>
      <c r="AQ16" s="54"/>
      <c r="AR16" s="54"/>
    </row>
    <row r="17" spans="1:44" x14ac:dyDescent="0.25">
      <c r="A17" s="26" t="s">
        <v>68</v>
      </c>
      <c r="B17" s="26">
        <f>12+6+2</f>
        <v>20</v>
      </c>
      <c r="C17" s="24">
        <f t="shared" si="23"/>
        <v>8</v>
      </c>
      <c r="D17" s="25">
        <f t="shared" si="24"/>
        <v>1</v>
      </c>
      <c r="E17" s="21">
        <f t="shared" si="25"/>
        <v>169</v>
      </c>
      <c r="F17" s="26">
        <v>2</v>
      </c>
      <c r="G17" s="27">
        <v>3</v>
      </c>
      <c r="H17" s="28">
        <v>7</v>
      </c>
      <c r="I17" s="27">
        <v>1</v>
      </c>
      <c r="J17" s="28">
        <v>2</v>
      </c>
      <c r="K17" s="27">
        <v>3</v>
      </c>
      <c r="L17" s="28">
        <v>7</v>
      </c>
      <c r="M17" s="27"/>
      <c r="N17" s="28"/>
      <c r="O17" s="27"/>
      <c r="P17" s="28"/>
      <c r="Q17" s="27"/>
      <c r="R17" s="28"/>
      <c r="T17" s="21">
        <f>IF(G17="TO",0.5*(#REF!+#REF!),G17*12+H17)</f>
        <v>43</v>
      </c>
      <c r="U17" s="21">
        <f t="shared" si="26"/>
        <v>14</v>
      </c>
      <c r="V17" s="21">
        <f t="shared" si="27"/>
        <v>43</v>
      </c>
      <c r="W17" s="21">
        <f>IF(M17="TO",0.5*(#REF!+#REF!),M17*12+N17)</f>
        <v>0</v>
      </c>
      <c r="X17" s="21">
        <f>IF(O17="TO",0.5*(#REF!+#REF!),O17*12+P17)</f>
        <v>0</v>
      </c>
      <c r="Y17" s="21">
        <f>IF(Q17="TO",0.5*(#REF!+#REF!),Q17*12+R17)</f>
        <v>0</v>
      </c>
      <c r="AA17" s="11">
        <f t="shared" si="28"/>
        <v>5</v>
      </c>
      <c r="AB17" s="23">
        <f t="shared" si="29"/>
        <v>0</v>
      </c>
      <c r="AC17" s="23">
        <f t="shared" si="30"/>
        <v>97</v>
      </c>
      <c r="AD17" s="23">
        <f t="shared" si="31"/>
        <v>0</v>
      </c>
      <c r="AE17" s="23">
        <f t="shared" si="32"/>
        <v>0</v>
      </c>
      <c r="AF17" s="23">
        <f t="shared" si="33"/>
        <v>0</v>
      </c>
      <c r="AG17" s="23">
        <f t="shared" si="34"/>
        <v>0</v>
      </c>
      <c r="AH17" s="23">
        <f t="shared" si="35"/>
        <v>0</v>
      </c>
      <c r="AJ17" s="23">
        <f t="shared" si="36"/>
        <v>0</v>
      </c>
      <c r="AK17" s="23">
        <f t="shared" si="37"/>
        <v>0</v>
      </c>
      <c r="AL17" s="23">
        <f t="shared" si="38"/>
        <v>0</v>
      </c>
      <c r="AM17" s="23">
        <f t="shared" si="39"/>
        <v>97</v>
      </c>
      <c r="AP17" s="54">
        <v>3.6030000000000002</v>
      </c>
      <c r="AQ17" s="54"/>
      <c r="AR17" s="54"/>
    </row>
    <row r="18" spans="1:44" x14ac:dyDescent="0.25">
      <c r="A18" s="26" t="s">
        <v>69</v>
      </c>
      <c r="B18" s="26">
        <v>8</v>
      </c>
      <c r="C18" s="24">
        <f t="shared" si="23"/>
        <v>3</v>
      </c>
      <c r="D18" s="25">
        <f t="shared" si="24"/>
        <v>4</v>
      </c>
      <c r="E18" s="21">
        <f t="shared" si="25"/>
        <v>28</v>
      </c>
      <c r="F18" s="26">
        <v>1</v>
      </c>
      <c r="G18" s="27">
        <v>1</v>
      </c>
      <c r="H18" s="28">
        <v>10</v>
      </c>
      <c r="I18" s="27">
        <v>1</v>
      </c>
      <c r="J18" s="28">
        <v>8</v>
      </c>
      <c r="K18" s="27"/>
      <c r="L18" s="28"/>
      <c r="M18" s="27"/>
      <c r="N18" s="28"/>
      <c r="O18" s="27"/>
      <c r="P18" s="28"/>
      <c r="Q18" s="27"/>
      <c r="R18" s="28"/>
      <c r="T18" s="21">
        <f>IF(G18="TO",0.5*(#REF!+#REF!),G18*12+H18)</f>
        <v>22</v>
      </c>
      <c r="U18" s="21">
        <f t="shared" si="26"/>
        <v>20</v>
      </c>
      <c r="V18" s="21">
        <f t="shared" si="27"/>
        <v>0</v>
      </c>
      <c r="W18" s="21">
        <f>IF(M18="TO",0.5*(#REF!+#REF!),M18*12+N18)</f>
        <v>0</v>
      </c>
      <c r="X18" s="21">
        <f>IF(O18="TO",0.5*(#REF!+#REF!),O18*12+P18)</f>
        <v>0</v>
      </c>
      <c r="Y18" s="21">
        <f>IF(Q18="TO",0.5*(#REF!+#REF!),Q18*12+R18)</f>
        <v>0</v>
      </c>
      <c r="AA18" s="11">
        <f t="shared" si="28"/>
        <v>5</v>
      </c>
      <c r="AB18" s="23">
        <f t="shared" si="29"/>
        <v>40.5</v>
      </c>
      <c r="AC18" s="23">
        <f t="shared" si="30"/>
        <v>0</v>
      </c>
      <c r="AD18" s="23">
        <f t="shared" si="31"/>
        <v>0</v>
      </c>
      <c r="AE18" s="23">
        <f t="shared" si="32"/>
        <v>0</v>
      </c>
      <c r="AF18" s="23">
        <f t="shared" si="33"/>
        <v>0</v>
      </c>
      <c r="AG18" s="23">
        <f t="shared" si="34"/>
        <v>0</v>
      </c>
      <c r="AH18" s="23">
        <f t="shared" si="35"/>
        <v>0</v>
      </c>
      <c r="AJ18" s="23">
        <f t="shared" si="36"/>
        <v>0</v>
      </c>
      <c r="AK18" s="23">
        <f t="shared" si="37"/>
        <v>0</v>
      </c>
      <c r="AL18" s="23">
        <f t="shared" si="38"/>
        <v>0</v>
      </c>
      <c r="AM18" s="23">
        <f t="shared" si="39"/>
        <v>40.5</v>
      </c>
      <c r="AP18" s="54"/>
      <c r="AQ18" s="54"/>
      <c r="AR18" s="54"/>
    </row>
    <row r="19" spans="1:44" x14ac:dyDescent="0.25">
      <c r="A19" s="26" t="s">
        <v>70</v>
      </c>
      <c r="B19" s="26">
        <v>2</v>
      </c>
      <c r="C19" s="24">
        <f t="shared" si="23"/>
        <v>10</v>
      </c>
      <c r="D19" s="25">
        <f t="shared" si="24"/>
        <v>2</v>
      </c>
      <c r="E19" s="21">
        <f t="shared" si="25"/>
        <v>21</v>
      </c>
      <c r="F19" s="26" t="s">
        <v>20</v>
      </c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>
        <v>10</v>
      </c>
      <c r="R19" s="28">
        <v>2</v>
      </c>
      <c r="T19" s="21">
        <f>IF(G19="TO",0.5*(#REF!+#REF!),G19*12+H19)</f>
        <v>0</v>
      </c>
      <c r="U19" s="21">
        <f t="shared" si="26"/>
        <v>0</v>
      </c>
      <c r="V19" s="21">
        <f t="shared" si="27"/>
        <v>0</v>
      </c>
      <c r="W19" s="21">
        <f>IF(M19="TO",0.5*(#REF!+#REF!),M19*12+N19)</f>
        <v>0</v>
      </c>
      <c r="X19" s="21">
        <f>IF(O19="TO",0.5*(#REF!+#REF!),O19*12+P19)</f>
        <v>0</v>
      </c>
      <c r="Y19" s="21">
        <f>IF(Q19="TO",0.5*(#REF!+#REF!),Q19*12+R19)</f>
        <v>122</v>
      </c>
      <c r="AA19" s="11">
        <f t="shared" si="28"/>
        <v>5</v>
      </c>
      <c r="AB19" s="23">
        <f t="shared" si="29"/>
        <v>0</v>
      </c>
      <c r="AC19" s="23">
        <f t="shared" si="30"/>
        <v>0</v>
      </c>
      <c r="AD19" s="23">
        <f t="shared" si="31"/>
        <v>0</v>
      </c>
      <c r="AE19" s="23">
        <f t="shared" si="32"/>
        <v>0</v>
      </c>
      <c r="AF19" s="23">
        <f t="shared" si="33"/>
        <v>0</v>
      </c>
      <c r="AG19" s="23">
        <f t="shared" si="34"/>
        <v>0</v>
      </c>
      <c r="AH19" s="23">
        <f t="shared" si="35"/>
        <v>0</v>
      </c>
      <c r="AJ19" s="23">
        <f t="shared" si="36"/>
        <v>0</v>
      </c>
      <c r="AK19" s="23">
        <f t="shared" si="37"/>
        <v>0</v>
      </c>
      <c r="AL19" s="23">
        <f t="shared" si="38"/>
        <v>122</v>
      </c>
      <c r="AM19" s="23">
        <f t="shared" si="39"/>
        <v>122</v>
      </c>
      <c r="AP19" s="54"/>
      <c r="AQ19" s="54"/>
      <c r="AR19" s="54"/>
    </row>
    <row r="20" spans="1:44" x14ac:dyDescent="0.25">
      <c r="A20" s="26" t="s">
        <v>56</v>
      </c>
      <c r="B20" s="26">
        <f>22*2</f>
        <v>44</v>
      </c>
      <c r="C20" s="24">
        <f t="shared" si="23"/>
        <v>5</v>
      </c>
      <c r="D20" s="25">
        <f t="shared" si="24"/>
        <v>2</v>
      </c>
      <c r="E20" s="21">
        <f t="shared" si="25"/>
        <v>237</v>
      </c>
      <c r="F20" s="26" t="s">
        <v>20</v>
      </c>
      <c r="G20" s="27"/>
      <c r="H20" s="28"/>
      <c r="I20" s="27"/>
      <c r="J20" s="28"/>
      <c r="K20" s="27"/>
      <c r="L20" s="28"/>
      <c r="M20" s="27"/>
      <c r="N20" s="28"/>
      <c r="O20" s="27"/>
      <c r="P20" s="28"/>
      <c r="Q20" s="27">
        <v>5</v>
      </c>
      <c r="R20" s="28">
        <v>2</v>
      </c>
      <c r="T20" s="21">
        <f>IF(G20="TO",0.5*(#REF!+#REF!),G20*12+H20)</f>
        <v>0</v>
      </c>
      <c r="U20" s="21">
        <f t="shared" si="26"/>
        <v>0</v>
      </c>
      <c r="V20" s="21">
        <f t="shared" si="27"/>
        <v>0</v>
      </c>
      <c r="W20" s="21">
        <f>IF(M20="TO",0.5*(#REF!+#REF!),M20*12+N20)</f>
        <v>0</v>
      </c>
      <c r="X20" s="21">
        <f>IF(O20="TO",0.5*(#REF!+#REF!),O20*12+P20)</f>
        <v>0</v>
      </c>
      <c r="Y20" s="21">
        <f>IF(Q20="TO",0.5*(#REF!+#REF!),Q20*12+R20)</f>
        <v>62</v>
      </c>
      <c r="AA20" s="11">
        <f t="shared" si="28"/>
        <v>5</v>
      </c>
      <c r="AB20" s="23">
        <f t="shared" si="29"/>
        <v>0</v>
      </c>
      <c r="AC20" s="23">
        <f t="shared" si="30"/>
        <v>0</v>
      </c>
      <c r="AD20" s="23">
        <f t="shared" si="31"/>
        <v>0</v>
      </c>
      <c r="AE20" s="23">
        <f t="shared" si="32"/>
        <v>0</v>
      </c>
      <c r="AF20" s="23">
        <f t="shared" si="33"/>
        <v>0</v>
      </c>
      <c r="AG20" s="23">
        <f t="shared" si="34"/>
        <v>0</v>
      </c>
      <c r="AH20" s="23">
        <f t="shared" si="35"/>
        <v>0</v>
      </c>
      <c r="AJ20" s="23">
        <f t="shared" si="36"/>
        <v>0</v>
      </c>
      <c r="AK20" s="23">
        <f t="shared" si="37"/>
        <v>0</v>
      </c>
      <c r="AL20" s="23">
        <f t="shared" si="38"/>
        <v>62</v>
      </c>
      <c r="AM20" s="23">
        <f t="shared" si="39"/>
        <v>62</v>
      </c>
      <c r="AP20" s="54"/>
      <c r="AQ20" s="54"/>
      <c r="AR20" s="54"/>
    </row>
    <row r="21" spans="1:44" x14ac:dyDescent="0.25">
      <c r="A21" s="26" t="s">
        <v>57</v>
      </c>
      <c r="B21" s="26">
        <v>6</v>
      </c>
      <c r="C21" s="24">
        <f t="shared" si="23"/>
        <v>4</v>
      </c>
      <c r="D21" s="25">
        <f t="shared" si="24"/>
        <v>0</v>
      </c>
      <c r="E21" s="21">
        <f t="shared" si="25"/>
        <v>25</v>
      </c>
      <c r="F21" s="26" t="s">
        <v>20</v>
      </c>
      <c r="G21" s="27"/>
      <c r="H21" s="28"/>
      <c r="I21" s="27"/>
      <c r="J21" s="28"/>
      <c r="K21" s="27"/>
      <c r="L21" s="28"/>
      <c r="M21" s="27"/>
      <c r="N21" s="28"/>
      <c r="O21" s="27"/>
      <c r="P21" s="28"/>
      <c r="Q21" s="27">
        <v>4</v>
      </c>
      <c r="R21" s="28">
        <v>0</v>
      </c>
      <c r="T21" s="21">
        <f>IF(G21="TO",0.5*(#REF!+#REF!),G21*12+H21)</f>
        <v>0</v>
      </c>
      <c r="U21" s="21">
        <f t="shared" si="26"/>
        <v>0</v>
      </c>
      <c r="V21" s="21">
        <f t="shared" si="27"/>
        <v>0</v>
      </c>
      <c r="W21" s="21">
        <f>IF(M21="TO",0.5*(#REF!+#REF!),M21*12+N21)</f>
        <v>0</v>
      </c>
      <c r="X21" s="21">
        <f>IF(O21="TO",0.5*(#REF!+#REF!),O21*12+P21)</f>
        <v>0</v>
      </c>
      <c r="Y21" s="21">
        <f>IF(Q21="TO",0.5*(#REF!+#REF!),Q21*12+R21)</f>
        <v>48</v>
      </c>
      <c r="AA21" s="11">
        <f t="shared" si="28"/>
        <v>5</v>
      </c>
      <c r="AB21" s="23">
        <f t="shared" si="29"/>
        <v>0</v>
      </c>
      <c r="AC21" s="23">
        <f t="shared" si="30"/>
        <v>0</v>
      </c>
      <c r="AD21" s="23">
        <f t="shared" si="31"/>
        <v>0</v>
      </c>
      <c r="AE21" s="23">
        <f t="shared" si="32"/>
        <v>0</v>
      </c>
      <c r="AF21" s="23">
        <f t="shared" si="33"/>
        <v>0</v>
      </c>
      <c r="AG21" s="23">
        <f t="shared" si="34"/>
        <v>0</v>
      </c>
      <c r="AH21" s="23">
        <f t="shared" si="35"/>
        <v>0</v>
      </c>
      <c r="AJ21" s="23">
        <f t="shared" si="36"/>
        <v>0</v>
      </c>
      <c r="AK21" s="23">
        <f t="shared" si="37"/>
        <v>0</v>
      </c>
      <c r="AL21" s="23">
        <f t="shared" si="38"/>
        <v>48</v>
      </c>
      <c r="AM21" s="23">
        <f t="shared" si="39"/>
        <v>48</v>
      </c>
      <c r="AP21" s="54"/>
      <c r="AQ21" s="54"/>
      <c r="AR21" s="54"/>
    </row>
    <row r="22" spans="1:44" x14ac:dyDescent="0.25">
      <c r="A22" s="26" t="s">
        <v>58</v>
      </c>
      <c r="B22" s="26">
        <v>22</v>
      </c>
      <c r="C22" s="24">
        <f t="shared" si="23"/>
        <v>8</v>
      </c>
      <c r="D22" s="25">
        <f t="shared" si="24"/>
        <v>1</v>
      </c>
      <c r="E22" s="21">
        <f t="shared" si="25"/>
        <v>185</v>
      </c>
      <c r="F22" s="26">
        <v>2</v>
      </c>
      <c r="G22" s="27">
        <v>3</v>
      </c>
      <c r="H22" s="28">
        <v>7</v>
      </c>
      <c r="I22" s="27">
        <v>1</v>
      </c>
      <c r="J22" s="28">
        <v>2</v>
      </c>
      <c r="K22" s="27">
        <v>3</v>
      </c>
      <c r="L22" s="28">
        <v>7</v>
      </c>
      <c r="M22" s="27"/>
      <c r="N22" s="28"/>
      <c r="O22" s="27"/>
      <c r="P22" s="28"/>
      <c r="Q22" s="27"/>
      <c r="R22" s="28"/>
      <c r="T22" s="21">
        <f>IF(G22="TO",0.5*(#REF!+#REF!),G22*12+H22)</f>
        <v>43</v>
      </c>
      <c r="U22" s="21">
        <f t="shared" si="26"/>
        <v>14</v>
      </c>
      <c r="V22" s="21">
        <f t="shared" si="27"/>
        <v>43</v>
      </c>
      <c r="W22" s="21">
        <f>IF(M22="TO",0.5*(#REF!+#REF!),M22*12+N22)</f>
        <v>0</v>
      </c>
      <c r="X22" s="21">
        <f>IF(O22="TO",0.5*(#REF!+#REF!),O22*12+P22)</f>
        <v>0</v>
      </c>
      <c r="Y22" s="21">
        <f>IF(Q22="TO",0.5*(#REF!+#REF!),Q22*12+R22)</f>
        <v>0</v>
      </c>
      <c r="AA22" s="11">
        <f t="shared" si="28"/>
        <v>5</v>
      </c>
      <c r="AB22" s="23">
        <f t="shared" si="29"/>
        <v>0</v>
      </c>
      <c r="AC22" s="23">
        <f t="shared" si="30"/>
        <v>97</v>
      </c>
      <c r="AD22" s="23">
        <f t="shared" si="31"/>
        <v>0</v>
      </c>
      <c r="AE22" s="23">
        <f t="shared" si="32"/>
        <v>0</v>
      </c>
      <c r="AF22" s="23">
        <f t="shared" si="33"/>
        <v>0</v>
      </c>
      <c r="AG22" s="23">
        <f t="shared" si="34"/>
        <v>0</v>
      </c>
      <c r="AH22" s="23">
        <f t="shared" si="35"/>
        <v>0</v>
      </c>
      <c r="AJ22" s="23">
        <f t="shared" si="36"/>
        <v>0</v>
      </c>
      <c r="AK22" s="23">
        <f t="shared" si="37"/>
        <v>0</v>
      </c>
      <c r="AL22" s="23">
        <f t="shared" si="38"/>
        <v>0</v>
      </c>
      <c r="AM22" s="23">
        <f t="shared" si="39"/>
        <v>97</v>
      </c>
      <c r="AP22" s="54">
        <v>3.6030000000000002</v>
      </c>
      <c r="AQ22" s="54"/>
      <c r="AR22" s="54"/>
    </row>
    <row r="23" spans="1:44" x14ac:dyDescent="0.25">
      <c r="A23" s="26" t="s">
        <v>59</v>
      </c>
      <c r="B23" s="26">
        <v>8</v>
      </c>
      <c r="C23" s="24">
        <f t="shared" si="23"/>
        <v>3</v>
      </c>
      <c r="D23" s="25">
        <f t="shared" si="24"/>
        <v>9</v>
      </c>
      <c r="E23" s="21">
        <f t="shared" si="25"/>
        <v>31</v>
      </c>
      <c r="F23" s="26">
        <v>1</v>
      </c>
      <c r="G23" s="27">
        <v>1</v>
      </c>
      <c r="H23" s="28">
        <v>10</v>
      </c>
      <c r="I23" s="27">
        <v>2</v>
      </c>
      <c r="J23" s="28">
        <v>1</v>
      </c>
      <c r="K23" s="27"/>
      <c r="L23" s="28"/>
      <c r="M23" s="27"/>
      <c r="N23" s="28"/>
      <c r="O23" s="27"/>
      <c r="P23" s="28"/>
      <c r="Q23" s="27"/>
      <c r="R23" s="28"/>
      <c r="T23" s="21">
        <f>IF(G23="TO",0.5*(#REF!+#REF!),G23*12+H23)</f>
        <v>22</v>
      </c>
      <c r="U23" s="21">
        <f>I23*12+J23</f>
        <v>25</v>
      </c>
      <c r="V23" s="21">
        <f t="shared" si="27"/>
        <v>0</v>
      </c>
      <c r="W23" s="21">
        <f>IF(M23="TO",0.5*(#REF!+#REF!),M23*12+N23)</f>
        <v>0</v>
      </c>
      <c r="X23" s="21">
        <f>IF(O23="TO",0.5*(#REF!+#REF!),O23*12+P23)</f>
        <v>0</v>
      </c>
      <c r="Y23" s="21">
        <f>IF(Q23="TO",0.5*(#REF!+#REF!),Q23*12+R23)</f>
        <v>0</v>
      </c>
      <c r="AA23" s="11">
        <f t="shared" si="28"/>
        <v>5</v>
      </c>
      <c r="AB23" s="23">
        <f t="shared" si="29"/>
        <v>45.5</v>
      </c>
      <c r="AC23" s="23">
        <f t="shared" si="30"/>
        <v>0</v>
      </c>
      <c r="AD23" s="23">
        <f t="shared" si="31"/>
        <v>0</v>
      </c>
      <c r="AE23" s="23">
        <f t="shared" si="32"/>
        <v>0</v>
      </c>
      <c r="AF23" s="23">
        <f t="shared" si="33"/>
        <v>0</v>
      </c>
      <c r="AG23" s="23">
        <f t="shared" si="34"/>
        <v>0</v>
      </c>
      <c r="AH23" s="23">
        <f t="shared" si="35"/>
        <v>0</v>
      </c>
      <c r="AJ23" s="23">
        <f t="shared" si="36"/>
        <v>0</v>
      </c>
      <c r="AK23" s="23">
        <f t="shared" si="37"/>
        <v>0</v>
      </c>
      <c r="AL23" s="23">
        <f t="shared" si="38"/>
        <v>0</v>
      </c>
      <c r="AM23" s="23">
        <f t="shared" si="39"/>
        <v>45.5</v>
      </c>
      <c r="AP23" s="54"/>
      <c r="AQ23" s="54"/>
      <c r="AR23" s="54"/>
    </row>
    <row r="24" spans="1:44" x14ac:dyDescent="0.25">
      <c r="A24" s="26" t="s">
        <v>60</v>
      </c>
      <c r="B24" s="26">
        <v>2</v>
      </c>
      <c r="C24" s="24">
        <f t="shared" si="23"/>
        <v>10</v>
      </c>
      <c r="D24" s="25">
        <f t="shared" si="24"/>
        <v>2</v>
      </c>
      <c r="E24" s="21">
        <f t="shared" si="25"/>
        <v>21</v>
      </c>
      <c r="F24" s="26" t="s">
        <v>20</v>
      </c>
      <c r="G24" s="27"/>
      <c r="H24" s="28"/>
      <c r="I24" s="27"/>
      <c r="J24" s="28"/>
      <c r="K24" s="27"/>
      <c r="L24" s="28"/>
      <c r="M24" s="27"/>
      <c r="N24" s="28"/>
      <c r="O24" s="27"/>
      <c r="P24" s="28"/>
      <c r="Q24" s="27">
        <v>10</v>
      </c>
      <c r="R24" s="28">
        <v>2</v>
      </c>
      <c r="T24" s="21">
        <f>IF(G24="TO",0.5*(#REF!+#REF!),G24*12+H24)</f>
        <v>0</v>
      </c>
      <c r="U24" s="21">
        <f>I24*12+J24</f>
        <v>0</v>
      </c>
      <c r="V24" s="21">
        <f t="shared" si="27"/>
        <v>0</v>
      </c>
      <c r="W24" s="21">
        <f>IF(M24="TO",0.5*(#REF!+#REF!),M24*12+N24)</f>
        <v>0</v>
      </c>
      <c r="X24" s="21">
        <f>IF(O24="TO",0.5*(#REF!+#REF!),O24*12+P24)</f>
        <v>0</v>
      </c>
      <c r="Y24" s="21">
        <f>IF(Q24="TO",0.5*(#REF!+#REF!),Q24*12+R24)</f>
        <v>122</v>
      </c>
      <c r="AA24" s="11">
        <f t="shared" si="28"/>
        <v>5</v>
      </c>
      <c r="AB24" s="23">
        <f t="shared" si="29"/>
        <v>0</v>
      </c>
      <c r="AC24" s="23">
        <f t="shared" si="30"/>
        <v>0</v>
      </c>
      <c r="AD24" s="23">
        <f t="shared" si="31"/>
        <v>0</v>
      </c>
      <c r="AE24" s="23">
        <f t="shared" si="32"/>
        <v>0</v>
      </c>
      <c r="AF24" s="23">
        <f t="shared" si="33"/>
        <v>0</v>
      </c>
      <c r="AG24" s="23">
        <f t="shared" si="34"/>
        <v>0</v>
      </c>
      <c r="AH24" s="23">
        <f t="shared" si="35"/>
        <v>0</v>
      </c>
      <c r="AJ24" s="23">
        <f t="shared" si="36"/>
        <v>0</v>
      </c>
      <c r="AK24" s="23">
        <f t="shared" si="37"/>
        <v>0</v>
      </c>
      <c r="AL24" s="23">
        <f t="shared" si="38"/>
        <v>122</v>
      </c>
      <c r="AM24" s="23">
        <f t="shared" si="39"/>
        <v>122</v>
      </c>
      <c r="AP24" s="54"/>
      <c r="AQ24" s="54"/>
      <c r="AR24" s="54"/>
    </row>
    <row r="25" spans="1:44" x14ac:dyDescent="0.25">
      <c r="A25" s="26"/>
      <c r="B25" s="26"/>
      <c r="C25" s="24"/>
      <c r="D25" s="25"/>
      <c r="F25" s="26"/>
      <c r="G25" s="27"/>
      <c r="H25" s="28"/>
      <c r="I25" s="27"/>
      <c r="J25" s="28"/>
      <c r="K25" s="27"/>
      <c r="L25" s="28"/>
      <c r="M25" s="27"/>
      <c r="N25" s="28"/>
      <c r="O25" s="27"/>
      <c r="P25" s="28"/>
      <c r="Q25" s="27"/>
      <c r="R25" s="28"/>
      <c r="AP25" s="54"/>
      <c r="AQ25" s="54"/>
      <c r="AR25" s="54"/>
    </row>
    <row r="26" spans="1:44" x14ac:dyDescent="0.25">
      <c r="B26" s="26">
        <v>2</v>
      </c>
      <c r="C26" s="24">
        <f>INT(AM26/12)</f>
        <v>18</v>
      </c>
      <c r="D26" s="25">
        <f>ROUNDDOWN(AM26-C26*12,0)</f>
        <v>9</v>
      </c>
      <c r="F26" s="30">
        <f>F27</f>
        <v>19</v>
      </c>
      <c r="G26" s="27">
        <v>16</v>
      </c>
      <c r="H26" s="28">
        <v>0</v>
      </c>
      <c r="I26" s="27">
        <v>1</v>
      </c>
      <c r="J26" s="28">
        <v>10</v>
      </c>
      <c r="K26" s="27">
        <v>2</v>
      </c>
      <c r="L26" s="28">
        <v>4</v>
      </c>
      <c r="M26" s="27"/>
      <c r="N26" s="28"/>
      <c r="O26" s="27"/>
      <c r="P26" s="28"/>
      <c r="Q26" s="27"/>
      <c r="R26" s="28"/>
      <c r="T26" s="21">
        <f>IF(G27="TO",G26*12+H26,T27)</f>
        <v>192</v>
      </c>
      <c r="U26" s="21">
        <f>IF(I27="TO",I26*12+J26,U27)</f>
        <v>22</v>
      </c>
      <c r="V26" s="21">
        <f>IF(K27="TO",K26*12+L26,V27)</f>
        <v>28</v>
      </c>
      <c r="W26" s="21">
        <f>IF(M27="TO",M26*12+N26,W27)</f>
        <v>0</v>
      </c>
      <c r="X26" s="21">
        <f>IF(O27="TO",O26*12+P26,X27)</f>
        <v>0</v>
      </c>
      <c r="Y26" s="21">
        <f>IF(Q27="TO",Q26*12+R26,Y27)</f>
        <v>0</v>
      </c>
      <c r="AA26" s="11">
        <f>AA27</f>
        <v>6</v>
      </c>
      <c r="AB26" s="23">
        <f t="shared" ref="AB26:AB37" si="40">IF(F26=$AB$4,T26+U26-VLOOKUP(AA26,Rebars2,3),0)</f>
        <v>0</v>
      </c>
      <c r="AC26" s="23">
        <f t="shared" ref="AC26:AC37" si="41">IF(F26=$AC$4,T26+U26+IF(V26=0,T26,V26)-2*VLOOKUP(AA26,Rebars2,3),0)</f>
        <v>0</v>
      </c>
      <c r="AD26" s="23">
        <f t="shared" ref="AD26:AD37" si="42">IF(F26=$AD$4,2*(T26+U26)-3*VLOOKUP(AA26,Rebars2,3)+2*VLOOKUP(AA26,Rebars2,7),0)</f>
        <v>0</v>
      </c>
      <c r="AE26" s="23">
        <f t="shared" ref="AE26:AE37" si="43">IF(F26=$AE$4,T26+2*U26+2*V26-4*VLOOKUP(AA26,Rebars2,3),0)</f>
        <v>0</v>
      </c>
      <c r="AF26" s="23">
        <f t="shared" ref="AF26:AF37" si="44">IF(F26=$AF$4,T26+VLOOKUP(AA77,Rebars2,8),0)</f>
        <v>0</v>
      </c>
      <c r="AG26" s="23">
        <f>IF($F26=$AG$4,$T26+SQRT($U26^2+$V26^2)-VLOOKUP(AA26,Rebars2,4),0)</f>
        <v>225.60898762952971</v>
      </c>
      <c r="AH26" s="23">
        <f>IF(F26=$AH$4,2*U26+PI()*T26/2,0)</f>
        <v>0</v>
      </c>
      <c r="AJ26" s="23">
        <f t="shared" ref="AJ26:AJ37" si="45">IF(F26=$AJ$4,Y26,0)</f>
        <v>0</v>
      </c>
      <c r="AK26" s="23">
        <f>IF(F26=$AK$4,2*T26+U26+PI()*2*V26*(105+58/60+46.9/3600)/360,0)</f>
        <v>0</v>
      </c>
      <c r="AL26" s="23">
        <f t="shared" ref="AL26:AL37" si="46">IF(F26=$AL$4,Y26,0)</f>
        <v>0</v>
      </c>
      <c r="AM26" s="23">
        <f t="shared" si="39"/>
        <v>225.60898762952971</v>
      </c>
    </row>
    <row r="27" spans="1:44" x14ac:dyDescent="0.25">
      <c r="A27" s="26" t="s">
        <v>73</v>
      </c>
      <c r="B27" s="11" t="s">
        <v>29</v>
      </c>
      <c r="C27" s="31" t="s">
        <v>30</v>
      </c>
      <c r="D27" s="32"/>
      <c r="E27" s="21">
        <f>ROUND(B26*B28*0.5*(C26+D26/12+C28+D28/12)*VLOOKUP(AA27,Rebars1,2),0)</f>
        <v>238</v>
      </c>
      <c r="F27" s="26">
        <v>19</v>
      </c>
      <c r="G27" s="27" t="s">
        <v>30</v>
      </c>
      <c r="H27" s="28"/>
      <c r="I27" s="27" t="s">
        <v>30</v>
      </c>
      <c r="J27" s="28"/>
      <c r="K27" s="27" t="s">
        <v>30</v>
      </c>
      <c r="L27" s="28"/>
      <c r="M27" s="27"/>
      <c r="N27" s="28"/>
      <c r="O27" s="27"/>
      <c r="P27" s="28"/>
      <c r="Q27" s="27"/>
      <c r="R27" s="28"/>
      <c r="S27" s="23">
        <f>(T28-T26)/(B28-1)</f>
        <v>8.6666666666666661</v>
      </c>
      <c r="T27" s="21">
        <f>IF(G27="TO",0.5*(T26+T28),G27*12+H27)</f>
        <v>205</v>
      </c>
      <c r="U27" s="21">
        <f>IF(I27="TO",0.5*(U26+U28),I27*12+J27)</f>
        <v>22</v>
      </c>
      <c r="V27" s="21">
        <f>IF(K27="TO",0.5*(V26+V28),K27*12+L27)</f>
        <v>28</v>
      </c>
      <c r="W27" s="21">
        <f>IF(M27="TO",0.5*(W26+W28),M27*12+N27)</f>
        <v>0</v>
      </c>
      <c r="X27" s="21">
        <f>IF(O27="TO",0.5*(X26+X28),O27*12+P27)</f>
        <v>0</v>
      </c>
      <c r="Y27" s="21">
        <f>IF(Q27="TO",0.5*(Y26+Y28),Q27*12+R27)</f>
        <v>0</v>
      </c>
      <c r="AA27" s="11">
        <f>VALUE(MID(A27,2,1))</f>
        <v>6</v>
      </c>
      <c r="AB27" s="23">
        <f t="shared" si="40"/>
        <v>0</v>
      </c>
      <c r="AC27" s="23">
        <f t="shared" si="41"/>
        <v>0</v>
      </c>
      <c r="AD27" s="23">
        <f t="shared" si="42"/>
        <v>0</v>
      </c>
      <c r="AE27" s="23">
        <f t="shared" si="43"/>
        <v>0</v>
      </c>
      <c r="AF27" s="23">
        <f t="shared" si="44"/>
        <v>0</v>
      </c>
      <c r="AG27" s="23">
        <f>IF($F27=$AG$4,$T27+SQRT($U27^2+$V27^2)-VLOOKUP(AA27,Rebars2,4),0)</f>
        <v>238.60898762952971</v>
      </c>
      <c r="AH27" s="23">
        <f>IF(F27=$AH$4,2*U27+PI()*T27/2,0)</f>
        <v>0</v>
      </c>
      <c r="AJ27" s="23">
        <f t="shared" si="45"/>
        <v>0</v>
      </c>
      <c r="AK27" s="23">
        <f>IF(F26=$AK$4,2*T26+U26+PI()*2*V26*(105+58/60+46.9/3600)/360,0)</f>
        <v>0</v>
      </c>
      <c r="AL27" s="23">
        <f t="shared" si="46"/>
        <v>0</v>
      </c>
      <c r="AM27" s="23">
        <f t="shared" si="39"/>
        <v>238.60898762952971</v>
      </c>
    </row>
    <row r="28" spans="1:44" x14ac:dyDescent="0.25">
      <c r="B28" s="26">
        <v>4</v>
      </c>
      <c r="C28" s="24">
        <f>INT(AM28/12)</f>
        <v>20</v>
      </c>
      <c r="D28" s="25">
        <f>ROUNDDOWN(AM28-C28*12,0)</f>
        <v>11</v>
      </c>
      <c r="F28" s="30">
        <f>F27</f>
        <v>19</v>
      </c>
      <c r="G28" s="27">
        <v>18</v>
      </c>
      <c r="H28" s="28">
        <v>2</v>
      </c>
      <c r="I28" s="27">
        <v>1</v>
      </c>
      <c r="J28" s="28">
        <v>10</v>
      </c>
      <c r="K28" s="27">
        <v>2</v>
      </c>
      <c r="L28" s="28">
        <v>4</v>
      </c>
      <c r="M28" s="27"/>
      <c r="N28" s="28"/>
      <c r="O28" s="27"/>
      <c r="P28" s="28"/>
      <c r="Q28" s="27"/>
      <c r="R28" s="28"/>
      <c r="T28" s="21">
        <f>IF(G27="TO",G28*12+H28,T27)</f>
        <v>218</v>
      </c>
      <c r="U28" s="21">
        <f>IF(I27="TO",I28*12+J28,U27)</f>
        <v>22</v>
      </c>
      <c r="V28" s="21">
        <f>IF(K27="TO",K28*12+L28,V27)</f>
        <v>28</v>
      </c>
      <c r="W28" s="21">
        <f>IF(M27="TO",M28*12+N28,W27)</f>
        <v>0</v>
      </c>
      <c r="X28" s="21">
        <f>IF(O27="TO",O28*12+P28,X27)</f>
        <v>0</v>
      </c>
      <c r="Y28" s="21">
        <f>IF(Q27="TO",Q28*12+R28,Y27)</f>
        <v>0</v>
      </c>
      <c r="AA28" s="11">
        <f>AA27</f>
        <v>6</v>
      </c>
      <c r="AB28" s="23">
        <f t="shared" si="40"/>
        <v>0</v>
      </c>
      <c r="AC28" s="23">
        <f t="shared" si="41"/>
        <v>0</v>
      </c>
      <c r="AD28" s="23">
        <f t="shared" si="42"/>
        <v>0</v>
      </c>
      <c r="AE28" s="23">
        <f t="shared" si="43"/>
        <v>0</v>
      </c>
      <c r="AF28" s="23">
        <f t="shared" si="44"/>
        <v>0</v>
      </c>
      <c r="AG28" s="23">
        <f>IF($F28=$AG$4,$T28+SQRT($U28^2+$V28^2)-VLOOKUP(AA28,Rebars2,4),0)</f>
        <v>251.60898762952971</v>
      </c>
      <c r="AH28" s="23">
        <f>IF(F28=$AH$4,2*U28+PI()*T28/2,0)</f>
        <v>0</v>
      </c>
      <c r="AJ28" s="23">
        <f t="shared" si="45"/>
        <v>0</v>
      </c>
      <c r="AK28" s="23">
        <f>IF(F26=$AK$4,2*T26+U26+PI()*2*V26*(105+58/60+46.9/3600)/360,0)</f>
        <v>0</v>
      </c>
      <c r="AL28" s="23">
        <f t="shared" si="46"/>
        <v>0</v>
      </c>
      <c r="AM28" s="23">
        <f t="shared" si="39"/>
        <v>251.60898762952971</v>
      </c>
    </row>
    <row r="29" spans="1:44" x14ac:dyDescent="0.25">
      <c r="B29" s="26">
        <v>2</v>
      </c>
      <c r="C29" s="24">
        <f>INT(AM29/12)</f>
        <v>7</v>
      </c>
      <c r="D29" s="25">
        <f>ROUNDDOWN(AM29-C29*12,0)</f>
        <v>5</v>
      </c>
      <c r="F29" s="30" t="str">
        <f>F30</f>
        <v>STR</v>
      </c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>
        <v>7</v>
      </c>
      <c r="R29" s="28">
        <v>5</v>
      </c>
      <c r="T29" s="21">
        <f>IF(G30="TO",G29*12+H29,T30)</f>
        <v>0</v>
      </c>
      <c r="U29" s="21">
        <f>IF(I30="TO",I29*12+J29,U30)</f>
        <v>0</v>
      </c>
      <c r="V29" s="21">
        <f>IF(K30="TO",K29*12+L29,V30)</f>
        <v>0</v>
      </c>
      <c r="W29" s="21">
        <f>IF(M30="TO",M29*12+N29,W30)</f>
        <v>0</v>
      </c>
      <c r="X29" s="21">
        <f>IF(O30="TO",O29*12+P29,X30)</f>
        <v>0</v>
      </c>
      <c r="Y29" s="21">
        <f>IF(Q30="TO",Q29*12+R29,Y30)</f>
        <v>89</v>
      </c>
      <c r="AA29" s="11">
        <f>AA30</f>
        <v>6</v>
      </c>
      <c r="AB29" s="23">
        <f t="shared" si="40"/>
        <v>0</v>
      </c>
      <c r="AC29" s="23">
        <f t="shared" si="41"/>
        <v>0</v>
      </c>
      <c r="AD29" s="23">
        <f t="shared" si="42"/>
        <v>0</v>
      </c>
      <c r="AE29" s="23">
        <f t="shared" si="43"/>
        <v>0</v>
      </c>
      <c r="AF29" s="23">
        <f t="shared" si="44"/>
        <v>0</v>
      </c>
      <c r="AG29" s="23">
        <f>IF($F29=$AG$4,$T28+SQRT($U29^2+$V29^2)-VLOOKUP(AA29,Rebars2,4),0)</f>
        <v>0</v>
      </c>
      <c r="AH29" s="23">
        <f t="shared" ref="AH29:AH31" si="47">IF($F29=$AH$4,$T29+SQRT($U29^2+$V29^2)-VLOOKUP(AA29,Rebars2,4),0)</f>
        <v>0</v>
      </c>
      <c r="AJ29" s="23">
        <f t="shared" si="45"/>
        <v>0</v>
      </c>
      <c r="AK29" s="23">
        <f>SUM(AB29:AJ29)</f>
        <v>0</v>
      </c>
      <c r="AL29" s="23">
        <f t="shared" si="46"/>
        <v>89</v>
      </c>
      <c r="AM29" s="23">
        <f t="shared" ref="AM29:AM34" si="48">SUM(AB29:AL29)</f>
        <v>89</v>
      </c>
    </row>
    <row r="30" spans="1:44" x14ac:dyDescent="0.25">
      <c r="A30" s="26" t="s">
        <v>74</v>
      </c>
      <c r="B30" s="11" t="s">
        <v>29</v>
      </c>
      <c r="C30" s="31" t="s">
        <v>30</v>
      </c>
      <c r="D30" s="32"/>
      <c r="E30" s="21">
        <f>ROUND(B29*B31*0.5*(C29+D29/12+C31+D31/12)*VLOOKUP(AA30,Rebars1,2),0)</f>
        <v>102</v>
      </c>
      <c r="F30" s="26" t="s">
        <v>20</v>
      </c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 t="s">
        <v>30</v>
      </c>
      <c r="R30" s="28"/>
      <c r="S30" s="23">
        <f>(Y31-Y29)/(B31-1)</f>
        <v>8.6666666666666661</v>
      </c>
      <c r="T30" s="21">
        <f>IF(G30="TO",0.5*(T29+T31),G30*12+H30)</f>
        <v>0</v>
      </c>
      <c r="U30" s="21">
        <f>IF(I30="TO",0.5*(U29+U31),I30*12+J30)</f>
        <v>0</v>
      </c>
      <c r="V30" s="21">
        <f>IF(K30="TO",0.5*(V29+V31),K30*12+L30)</f>
        <v>0</v>
      </c>
      <c r="W30" s="21">
        <f>IF(M30="TO",0.5*(W29+W31),M30*12+N30)</f>
        <v>0</v>
      </c>
      <c r="X30" s="21">
        <f>IF(O30="TO",0.5*(X29+X31),O30*12+P30)</f>
        <v>0</v>
      </c>
      <c r="Y30" s="21">
        <f>IF(Q30="TO",0.5*(Y29+Y31),Q30*12+R30)</f>
        <v>102</v>
      </c>
      <c r="AA30" s="11">
        <f>VALUE(MID(A30,2,1))</f>
        <v>6</v>
      </c>
      <c r="AB30" s="23">
        <f t="shared" si="40"/>
        <v>0</v>
      </c>
      <c r="AC30" s="23">
        <f t="shared" si="41"/>
        <v>0</v>
      </c>
      <c r="AD30" s="23">
        <f t="shared" si="42"/>
        <v>0</v>
      </c>
      <c r="AE30" s="23">
        <f t="shared" si="43"/>
        <v>0</v>
      </c>
      <c r="AF30" s="23">
        <f t="shared" si="44"/>
        <v>0</v>
      </c>
      <c r="AG30" s="23">
        <f>IF($F30=$AG$4,$T30+SQRT($U30^2+$V30^2)-VLOOKUP(AA30,Rebars2,4),0)</f>
        <v>0</v>
      </c>
      <c r="AH30" s="23">
        <f t="shared" si="47"/>
        <v>0</v>
      </c>
      <c r="AJ30" s="23">
        <f t="shared" si="45"/>
        <v>0</v>
      </c>
      <c r="AK30" s="23">
        <f>SUM(AB30:AJ30)</f>
        <v>0</v>
      </c>
      <c r="AL30" s="23">
        <f t="shared" si="46"/>
        <v>102</v>
      </c>
      <c r="AM30" s="23">
        <f t="shared" si="48"/>
        <v>102</v>
      </c>
    </row>
    <row r="31" spans="1:44" x14ac:dyDescent="0.25">
      <c r="B31" s="26">
        <v>4</v>
      </c>
      <c r="C31" s="24">
        <f>INT(AM31/12)</f>
        <v>9</v>
      </c>
      <c r="D31" s="25">
        <f>ROUNDDOWN(AM31-C31*12,0)</f>
        <v>7</v>
      </c>
      <c r="F31" s="30" t="str">
        <f>F30</f>
        <v>STR</v>
      </c>
      <c r="G31" s="27"/>
      <c r="H31" s="28"/>
      <c r="I31" s="27"/>
      <c r="J31" s="28"/>
      <c r="K31" s="27"/>
      <c r="L31" s="28"/>
      <c r="M31" s="27"/>
      <c r="N31" s="28"/>
      <c r="O31" s="27"/>
      <c r="P31" s="28"/>
      <c r="Q31" s="27">
        <v>9</v>
      </c>
      <c r="R31" s="28">
        <v>7</v>
      </c>
      <c r="T31" s="21">
        <f>IF(G30="TO",G31*12+H31,T30)</f>
        <v>0</v>
      </c>
      <c r="U31" s="21">
        <f>IF(I30="TO",I31*12+J31,U30)</f>
        <v>0</v>
      </c>
      <c r="V31" s="21">
        <f>IF(K30="TO",K31*12+L31,V30)</f>
        <v>0</v>
      </c>
      <c r="W31" s="21">
        <f>IF(M30="TO",M31*12+N31,W30)</f>
        <v>0</v>
      </c>
      <c r="X31" s="21">
        <f>IF(O30="TO",O31*12+P31,X30)</f>
        <v>0</v>
      </c>
      <c r="Y31" s="21">
        <f>IF(Q30="TO",Q31*12+R31,Y30)</f>
        <v>115</v>
      </c>
      <c r="AA31" s="11">
        <f>AA30</f>
        <v>6</v>
      </c>
      <c r="AB31" s="23">
        <f t="shared" si="40"/>
        <v>0</v>
      </c>
      <c r="AC31" s="23">
        <f t="shared" si="41"/>
        <v>0</v>
      </c>
      <c r="AD31" s="23">
        <f t="shared" si="42"/>
        <v>0</v>
      </c>
      <c r="AE31" s="23">
        <f t="shared" si="43"/>
        <v>0</v>
      </c>
      <c r="AF31" s="23">
        <f t="shared" si="44"/>
        <v>0</v>
      </c>
      <c r="AG31" s="23">
        <f>IF($F31=$AG$4,$T31+SQRT($U31^2+$V31^2)-VLOOKUP(AA31,Rebars2,4),0)</f>
        <v>0</v>
      </c>
      <c r="AH31" s="23">
        <f t="shared" si="47"/>
        <v>0</v>
      </c>
      <c r="AJ31" s="23">
        <f t="shared" si="45"/>
        <v>0</v>
      </c>
      <c r="AK31" s="23">
        <f>SUM(AB31:AJ31)</f>
        <v>0</v>
      </c>
      <c r="AL31" s="23">
        <f t="shared" si="46"/>
        <v>115</v>
      </c>
      <c r="AM31" s="23">
        <f t="shared" si="48"/>
        <v>115</v>
      </c>
    </row>
    <row r="32" spans="1:44" x14ac:dyDescent="0.25">
      <c r="B32" s="26">
        <v>2</v>
      </c>
      <c r="C32" s="24">
        <f>INT(AM32/12)</f>
        <v>20</v>
      </c>
      <c r="D32" s="25">
        <f>ROUNDDOWN(AM32-C32*12,0)</f>
        <v>2</v>
      </c>
      <c r="F32" s="30">
        <f>F33</f>
        <v>19</v>
      </c>
      <c r="G32" s="27">
        <v>17</v>
      </c>
      <c r="H32" s="28">
        <v>5</v>
      </c>
      <c r="I32" s="27">
        <v>1</v>
      </c>
      <c r="J32" s="28">
        <v>10</v>
      </c>
      <c r="K32" s="27">
        <v>2</v>
      </c>
      <c r="L32" s="28">
        <v>4</v>
      </c>
      <c r="M32" s="27"/>
      <c r="N32" s="28"/>
      <c r="O32" s="27"/>
      <c r="P32" s="28"/>
      <c r="Q32" s="27"/>
      <c r="R32" s="28"/>
      <c r="T32" s="21">
        <f>IF(G33="TO",G32*12+H32,T33)</f>
        <v>209</v>
      </c>
      <c r="U32" s="21">
        <f>IF(I33="TO",I32*12+J32,U33)</f>
        <v>22</v>
      </c>
      <c r="V32" s="21">
        <f>IF(K33="TO",K32*12+L32,V33)</f>
        <v>28</v>
      </c>
      <c r="W32" s="21">
        <f>IF(M33="TO",M32*12+N32,W33)</f>
        <v>0</v>
      </c>
      <c r="X32" s="21">
        <f>IF(O33="TO",O32*12+P32,X33)</f>
        <v>0</v>
      </c>
      <c r="Y32" s="21">
        <f>IF(Q33="TO",Q32*12+R32,Y33)</f>
        <v>0</v>
      </c>
      <c r="AA32" s="11">
        <f>AA33</f>
        <v>6</v>
      </c>
      <c r="AB32" s="23">
        <f t="shared" si="40"/>
        <v>0</v>
      </c>
      <c r="AC32" s="23">
        <f t="shared" si="41"/>
        <v>0</v>
      </c>
      <c r="AD32" s="23">
        <f t="shared" si="42"/>
        <v>0</v>
      </c>
      <c r="AE32" s="23">
        <f t="shared" si="43"/>
        <v>0</v>
      </c>
      <c r="AF32" s="23">
        <f t="shared" si="44"/>
        <v>0</v>
      </c>
      <c r="AG32" s="23">
        <f>IF($F32=$AG$4,$T32+SQRT($U32^2+$V32^2)-VLOOKUP(AA32,Rebars2,4),0)</f>
        <v>242.60898762952971</v>
      </c>
      <c r="AH32" s="23">
        <f>IF(F32=$AH$4,2*U32+PI()*T32/2,0)</f>
        <v>0</v>
      </c>
      <c r="AJ32" s="23">
        <f t="shared" si="45"/>
        <v>0</v>
      </c>
      <c r="AK32" s="23">
        <f>IF(F32=$AK$4,2*T32+U32+PI()*2*V32*(105+58/60+46.9/3600)/360,0)</f>
        <v>0</v>
      </c>
      <c r="AL32" s="23">
        <f t="shared" si="46"/>
        <v>0</v>
      </c>
      <c r="AM32" s="23">
        <f t="shared" si="48"/>
        <v>242.60898762952971</v>
      </c>
    </row>
    <row r="33" spans="1:44" x14ac:dyDescent="0.25">
      <c r="A33" s="26" t="s">
        <v>61</v>
      </c>
      <c r="B33" s="11" t="s">
        <v>29</v>
      </c>
      <c r="C33" s="31" t="s">
        <v>30</v>
      </c>
      <c r="D33" s="32"/>
      <c r="E33" s="21">
        <f>ROUND(B32*B34*0.5*(C32+D32/12+C34+D34/12)*VLOOKUP(AA33,Rebars1,2),0)</f>
        <v>322</v>
      </c>
      <c r="F33" s="26">
        <v>19</v>
      </c>
      <c r="G33" s="27" t="s">
        <v>30</v>
      </c>
      <c r="H33" s="28"/>
      <c r="I33" s="27" t="s">
        <v>30</v>
      </c>
      <c r="J33" s="28"/>
      <c r="K33" s="27" t="s">
        <v>30</v>
      </c>
      <c r="L33" s="28"/>
      <c r="M33" s="27"/>
      <c r="N33" s="28"/>
      <c r="O33" s="27"/>
      <c r="P33" s="28"/>
      <c r="Q33" s="27"/>
      <c r="R33" s="28"/>
      <c r="S33" s="23">
        <f>(T34-T32)/(B34-1)</f>
        <v>7.75</v>
      </c>
      <c r="T33" s="21">
        <f>IF(G33="TO",0.5*(T32+T34),G33*12+H33)</f>
        <v>224.5</v>
      </c>
      <c r="U33" s="21">
        <f>IF(I33="TO",0.5*(U32+U34),I33*12+J33)</f>
        <v>22</v>
      </c>
      <c r="V33" s="21">
        <f>IF(K33="TO",0.5*(V32+V34),K33*12+L33)</f>
        <v>28</v>
      </c>
      <c r="W33" s="21">
        <f>IF(M33="TO",0.5*(W32+W34),M33*12+N33)</f>
        <v>0</v>
      </c>
      <c r="X33" s="21">
        <f>IF(O33="TO",0.5*(X32+X34),O33*12+P33)</f>
        <v>0</v>
      </c>
      <c r="Y33" s="21">
        <f>IF(Q33="TO",0.5*(Y32+Y34),Q33*12+R33)</f>
        <v>0</v>
      </c>
      <c r="AA33" s="11">
        <f>VALUE(MID(A33,2,1))</f>
        <v>6</v>
      </c>
      <c r="AB33" s="23">
        <f t="shared" si="40"/>
        <v>0</v>
      </c>
      <c r="AC33" s="23">
        <f t="shared" si="41"/>
        <v>0</v>
      </c>
      <c r="AD33" s="23">
        <f t="shared" si="42"/>
        <v>0</v>
      </c>
      <c r="AE33" s="23">
        <f t="shared" si="43"/>
        <v>0</v>
      </c>
      <c r="AF33" s="23">
        <f t="shared" si="44"/>
        <v>0</v>
      </c>
      <c r="AG33" s="23">
        <f>IF($F33=$AG$4,$T33+SQRT($U33^2+$V33^2)-VLOOKUP(AA33,Rebars2,4),0)</f>
        <v>258.10898762952974</v>
      </c>
      <c r="AH33" s="23">
        <f>IF(F33=$AH$4,2*U33+PI()*T33/2,0)</f>
        <v>0</v>
      </c>
      <c r="AJ33" s="23">
        <f t="shared" si="45"/>
        <v>0</v>
      </c>
      <c r="AK33" s="23">
        <f>IF(F32=$AK$4,2*T32+U32+PI()*2*V32*(105+58/60+46.9/3600)/360,0)</f>
        <v>0</v>
      </c>
      <c r="AL33" s="23">
        <f t="shared" si="46"/>
        <v>0</v>
      </c>
      <c r="AM33" s="23">
        <f t="shared" si="48"/>
        <v>258.10898762952974</v>
      </c>
    </row>
    <row r="34" spans="1:44" x14ac:dyDescent="0.25">
      <c r="B34" s="26">
        <v>5</v>
      </c>
      <c r="C34" s="24">
        <f>INT(AM34/12)</f>
        <v>22</v>
      </c>
      <c r="D34" s="25">
        <f>ROUNDDOWN(AM34-C34*12,0)</f>
        <v>9</v>
      </c>
      <c r="F34" s="30">
        <f>F33</f>
        <v>19</v>
      </c>
      <c r="G34" s="27">
        <v>20</v>
      </c>
      <c r="H34" s="28">
        <v>0</v>
      </c>
      <c r="I34" s="27">
        <v>1</v>
      </c>
      <c r="J34" s="28">
        <v>10</v>
      </c>
      <c r="K34" s="27">
        <v>2</v>
      </c>
      <c r="L34" s="28">
        <v>4</v>
      </c>
      <c r="M34" s="27"/>
      <c r="N34" s="28"/>
      <c r="O34" s="27"/>
      <c r="P34" s="28"/>
      <c r="Q34" s="27"/>
      <c r="R34" s="28"/>
      <c r="T34" s="21">
        <f>IF(G33="TO",G34*12+H34,T33)</f>
        <v>240</v>
      </c>
      <c r="U34" s="21">
        <f>IF(I33="TO",I34*12+J34,U33)</f>
        <v>22</v>
      </c>
      <c r="V34" s="21">
        <f>IF(K33="TO",K34*12+L34,V33)</f>
        <v>28</v>
      </c>
      <c r="W34" s="21">
        <f>IF(M33="TO",M34*12+N34,W33)</f>
        <v>0</v>
      </c>
      <c r="X34" s="21">
        <f>IF(O33="TO",O34*12+P34,X33)</f>
        <v>0</v>
      </c>
      <c r="Y34" s="21">
        <f>IF(Q33="TO",Q34*12+R34,Y33)</f>
        <v>0</v>
      </c>
      <c r="AA34" s="11">
        <f>AA33</f>
        <v>6</v>
      </c>
      <c r="AB34" s="23">
        <f t="shared" si="40"/>
        <v>0</v>
      </c>
      <c r="AC34" s="23">
        <f t="shared" si="41"/>
        <v>0</v>
      </c>
      <c r="AD34" s="23">
        <f t="shared" si="42"/>
        <v>0</v>
      </c>
      <c r="AE34" s="23">
        <f t="shared" si="43"/>
        <v>0</v>
      </c>
      <c r="AF34" s="23">
        <f t="shared" si="44"/>
        <v>0</v>
      </c>
      <c r="AG34" s="23">
        <f>IF($F34=$AG$4,$T34+SQRT($U34^2+$V34^2)-VLOOKUP(AA34,Rebars2,4),0)</f>
        <v>273.60898762952974</v>
      </c>
      <c r="AH34" s="23">
        <f>IF(F34=$AH$4,2*U34+PI()*T34/2,0)</f>
        <v>0</v>
      </c>
      <c r="AJ34" s="23">
        <f t="shared" si="45"/>
        <v>0</v>
      </c>
      <c r="AK34" s="23">
        <f>IF(F32=$AK$4,2*T32+U32+PI()*2*V32*(105+58/60+46.9/3600)/360,0)</f>
        <v>0</v>
      </c>
      <c r="AL34" s="23">
        <f t="shared" si="46"/>
        <v>0</v>
      </c>
      <c r="AM34" s="23">
        <f t="shared" si="48"/>
        <v>273.60898762952974</v>
      </c>
    </row>
    <row r="35" spans="1:44" x14ac:dyDescent="0.25">
      <c r="B35" s="26">
        <v>2</v>
      </c>
      <c r="C35" s="24">
        <f>INT(AM35/12)</f>
        <v>8</v>
      </c>
      <c r="D35" s="25">
        <f>ROUNDDOWN(AM35-C35*12,0)</f>
        <v>10</v>
      </c>
      <c r="F35" s="30" t="str">
        <f>F36</f>
        <v>STR</v>
      </c>
      <c r="G35" s="27"/>
      <c r="H35" s="28"/>
      <c r="I35" s="27"/>
      <c r="J35" s="28"/>
      <c r="K35" s="27"/>
      <c r="L35" s="28"/>
      <c r="M35" s="27"/>
      <c r="N35" s="28"/>
      <c r="O35" s="27"/>
      <c r="P35" s="28"/>
      <c r="Q35" s="27">
        <v>8</v>
      </c>
      <c r="R35" s="28">
        <v>10</v>
      </c>
      <c r="T35" s="21">
        <f>IF(G36="TO",G35*12+H35,T36)</f>
        <v>0</v>
      </c>
      <c r="U35" s="21">
        <f>IF(I36="TO",I35*12+J35,U36)</f>
        <v>0</v>
      </c>
      <c r="V35" s="21">
        <f>IF(K36="TO",K35*12+L35,V36)</f>
        <v>0</v>
      </c>
      <c r="W35" s="21">
        <f>IF(M36="TO",M35*12+N35,W36)</f>
        <v>0</v>
      </c>
      <c r="X35" s="21">
        <f>IF(O36="TO",O35*12+P35,X36)</f>
        <v>0</v>
      </c>
      <c r="Y35" s="21">
        <f>IF(Q36="TO",Q35*12+R35,Y36)</f>
        <v>106</v>
      </c>
      <c r="AA35" s="11">
        <f>AA36</f>
        <v>6</v>
      </c>
      <c r="AB35" s="23">
        <f t="shared" si="40"/>
        <v>0</v>
      </c>
      <c r="AC35" s="23">
        <f t="shared" si="41"/>
        <v>0</v>
      </c>
      <c r="AD35" s="23">
        <f t="shared" si="42"/>
        <v>0</v>
      </c>
      <c r="AE35" s="23">
        <f t="shared" si="43"/>
        <v>0</v>
      </c>
      <c r="AF35" s="23">
        <f t="shared" si="44"/>
        <v>0</v>
      </c>
      <c r="AG35" s="23">
        <f t="shared" ref="AG35:AG37" si="49">IF(G35=$AF$4,U35+2*VLOOKUP(AB35,Rebars2,8),0)</f>
        <v>0</v>
      </c>
      <c r="AH35" s="23">
        <f t="shared" ref="AH35:AH37" si="50">IF($F35=$AH$4,$T35+SQRT($U35^2+$V35^2)-VLOOKUP(AA35,Rebars2,4),0)</f>
        <v>0</v>
      </c>
      <c r="AJ35" s="23">
        <f t="shared" si="45"/>
        <v>0</v>
      </c>
      <c r="AK35" s="23">
        <f>SUM(AB35:AJ35)</f>
        <v>0</v>
      </c>
      <c r="AL35" s="23">
        <f t="shared" si="46"/>
        <v>106</v>
      </c>
      <c r="AM35" s="23">
        <f t="shared" ref="AM35:AM37" si="51">SUM(AB35:AL35)</f>
        <v>106</v>
      </c>
    </row>
    <row r="36" spans="1:44" x14ac:dyDescent="0.25">
      <c r="A36" s="26" t="s">
        <v>62</v>
      </c>
      <c r="B36" s="11" t="s">
        <v>29</v>
      </c>
      <c r="C36" s="31" t="s">
        <v>30</v>
      </c>
      <c r="D36" s="32"/>
      <c r="E36" s="21">
        <f>ROUND(B35*B37*0.5*(C35+D35/12+C37+D37/12)*VLOOKUP(AA36,Rebars1,2),0)</f>
        <v>152</v>
      </c>
      <c r="F36" s="26" t="s">
        <v>20</v>
      </c>
      <c r="G36" s="27"/>
      <c r="H36" s="28"/>
      <c r="I36" s="27"/>
      <c r="J36" s="28"/>
      <c r="K36" s="27"/>
      <c r="L36" s="28"/>
      <c r="M36" s="27"/>
      <c r="N36" s="28"/>
      <c r="O36" s="27"/>
      <c r="P36" s="28"/>
      <c r="Q36" s="27" t="s">
        <v>30</v>
      </c>
      <c r="R36" s="28"/>
      <c r="S36" s="23">
        <f>(Y37-Y35)/(B37-1)</f>
        <v>7.75</v>
      </c>
      <c r="T36" s="21">
        <f>IF(G36="TO",0.5*(T35+T37),G36*12+H36)</f>
        <v>0</v>
      </c>
      <c r="U36" s="21">
        <f>IF(I36="TO",0.5*(U35+U37),I36*12+J36)</f>
        <v>0</v>
      </c>
      <c r="V36" s="21">
        <f>IF(K36="TO",0.5*(V35+V37),K36*12+L36)</f>
        <v>0</v>
      </c>
      <c r="W36" s="21">
        <f>IF(M36="TO",0.5*(W35+W37),M36*12+N36)</f>
        <v>0</v>
      </c>
      <c r="X36" s="21">
        <f>IF(O36="TO",0.5*(X35+X37),O36*12+P36)</f>
        <v>0</v>
      </c>
      <c r="Y36" s="21">
        <f>IF(Q36="TO",0.5*(Y35+Y37),Q36*12+R36)</f>
        <v>121.5</v>
      </c>
      <c r="AA36" s="11">
        <f>VALUE(MID(A36,2,1))</f>
        <v>6</v>
      </c>
      <c r="AB36" s="23">
        <f t="shared" si="40"/>
        <v>0</v>
      </c>
      <c r="AC36" s="23">
        <f t="shared" si="41"/>
        <v>0</v>
      </c>
      <c r="AD36" s="23">
        <f t="shared" si="42"/>
        <v>0</v>
      </c>
      <c r="AE36" s="23">
        <f t="shared" si="43"/>
        <v>0</v>
      </c>
      <c r="AF36" s="23">
        <f t="shared" si="44"/>
        <v>0</v>
      </c>
      <c r="AG36" s="23">
        <f t="shared" si="49"/>
        <v>0</v>
      </c>
      <c r="AH36" s="23">
        <f t="shared" si="50"/>
        <v>0</v>
      </c>
      <c r="AJ36" s="23">
        <f t="shared" si="45"/>
        <v>0</v>
      </c>
      <c r="AK36" s="23">
        <f>SUM(AB36:AJ36)</f>
        <v>0</v>
      </c>
      <c r="AL36" s="23">
        <f t="shared" si="46"/>
        <v>121.5</v>
      </c>
      <c r="AM36" s="23">
        <f t="shared" si="51"/>
        <v>121.5</v>
      </c>
    </row>
    <row r="37" spans="1:44" x14ac:dyDescent="0.25">
      <c r="B37" s="26">
        <v>5</v>
      </c>
      <c r="C37" s="24">
        <f t="shared" ref="C37:C45" si="52">INT(AM37/12)</f>
        <v>11</v>
      </c>
      <c r="D37" s="25">
        <f t="shared" ref="D37:D45" si="53">ROUNDDOWN(AM37-C37*12,0)</f>
        <v>5</v>
      </c>
      <c r="F37" s="30" t="str">
        <f>F36</f>
        <v>STR</v>
      </c>
      <c r="G37" s="27"/>
      <c r="H37" s="28"/>
      <c r="I37" s="27"/>
      <c r="J37" s="28"/>
      <c r="K37" s="27"/>
      <c r="L37" s="28"/>
      <c r="M37" s="27"/>
      <c r="N37" s="28"/>
      <c r="O37" s="27"/>
      <c r="P37" s="28"/>
      <c r="Q37" s="27">
        <v>11</v>
      </c>
      <c r="R37" s="28">
        <v>5</v>
      </c>
      <c r="T37" s="21">
        <f>IF(G36="TO",G37*12+H37,T36)</f>
        <v>0</v>
      </c>
      <c r="U37" s="21">
        <f>IF(I36="TO",I37*12+J37,U36)</f>
        <v>0</v>
      </c>
      <c r="V37" s="21">
        <f>IF(K36="TO",K37*12+L37,V36)</f>
        <v>0</v>
      </c>
      <c r="W37" s="21">
        <f>IF(M36="TO",M37*12+N37,W36)</f>
        <v>0</v>
      </c>
      <c r="X37" s="21">
        <f>IF(O36="TO",O37*12+P37,X36)</f>
        <v>0</v>
      </c>
      <c r="Y37" s="21">
        <f>IF(Q36="TO",Q37*12+R37,Y36)</f>
        <v>137</v>
      </c>
      <c r="AA37" s="11">
        <f>AA36</f>
        <v>6</v>
      </c>
      <c r="AB37" s="23">
        <f t="shared" si="40"/>
        <v>0</v>
      </c>
      <c r="AC37" s="23">
        <f t="shared" si="41"/>
        <v>0</v>
      </c>
      <c r="AD37" s="23">
        <f t="shared" si="42"/>
        <v>0</v>
      </c>
      <c r="AE37" s="23">
        <f t="shared" si="43"/>
        <v>0</v>
      </c>
      <c r="AF37" s="23">
        <f t="shared" si="44"/>
        <v>0</v>
      </c>
      <c r="AG37" s="23">
        <f t="shared" si="49"/>
        <v>0</v>
      </c>
      <c r="AH37" s="23">
        <f t="shared" si="50"/>
        <v>0</v>
      </c>
      <c r="AJ37" s="23">
        <f t="shared" si="45"/>
        <v>0</v>
      </c>
      <c r="AK37" s="23">
        <f>SUM(AB37:AJ37)</f>
        <v>0</v>
      </c>
      <c r="AL37" s="23">
        <f t="shared" si="46"/>
        <v>137</v>
      </c>
      <c r="AM37" s="23">
        <f t="shared" si="51"/>
        <v>137</v>
      </c>
    </row>
    <row r="38" spans="1:44" x14ac:dyDescent="0.25">
      <c r="A38" s="26" t="s">
        <v>97</v>
      </c>
      <c r="B38" s="26">
        <v>1</v>
      </c>
      <c r="C38" s="24">
        <f t="shared" si="52"/>
        <v>20</v>
      </c>
      <c r="D38" s="25">
        <f t="shared" si="53"/>
        <v>9</v>
      </c>
      <c r="E38" s="21">
        <f t="shared" ref="E38:E45" si="54">ROUND(B38*(C38+D38/12)*VLOOKUP(AA38,Rebars1,2),0)</f>
        <v>31</v>
      </c>
      <c r="F38" s="26">
        <v>19</v>
      </c>
      <c r="G38" s="27">
        <v>18</v>
      </c>
      <c r="H38" s="28">
        <v>0</v>
      </c>
      <c r="I38" s="27">
        <v>1</v>
      </c>
      <c r="J38" s="28">
        <v>10</v>
      </c>
      <c r="K38" s="27">
        <v>2</v>
      </c>
      <c r="L38" s="28">
        <v>4</v>
      </c>
      <c r="M38" s="27"/>
      <c r="N38" s="28"/>
      <c r="O38" s="27"/>
      <c r="P38" s="28"/>
      <c r="Q38" s="27"/>
      <c r="R38" s="28"/>
      <c r="T38" s="21">
        <f>IF(G38="TO",0.5*(#REF!+#REF!),G38*12+H38)</f>
        <v>216</v>
      </c>
      <c r="U38" s="21">
        <f t="shared" ref="U38:U45" si="55">I38*12+J38</f>
        <v>22</v>
      </c>
      <c r="V38" s="21">
        <f t="shared" ref="V38:V45" si="56">K38*12+L38</f>
        <v>28</v>
      </c>
      <c r="W38" s="21">
        <f>IF(M38="TO",0.5*(#REF!+#REF!),M38*12+N38)</f>
        <v>0</v>
      </c>
      <c r="X38" s="21">
        <f>IF(O38="TO",0.5*(#REF!+#REF!),O38*12+P38)</f>
        <v>0</v>
      </c>
      <c r="Y38" s="21">
        <f>IF(Q38="TO",0.5*(#REF!+#REF!),Q38*12+R38)</f>
        <v>0</v>
      </c>
      <c r="AA38" s="11">
        <f t="shared" ref="AA38:AA45" si="57">VALUE(MID(A38,2,1))</f>
        <v>6</v>
      </c>
      <c r="AB38" s="23">
        <f t="shared" ref="AB38:AB45" si="58">IF(F38=$AB$4,U38+T38-VLOOKUP(AA38,Rebars2,3),0)</f>
        <v>0</v>
      </c>
      <c r="AC38" s="23">
        <f t="shared" ref="AC38:AC45" si="59">IF(F38=$AC$4,T38+U38+IF(V38=0,T38,V38)-2*VLOOKUP(AA38,Rebars2,3),0)</f>
        <v>0</v>
      </c>
      <c r="AD38" s="23">
        <f t="shared" ref="AD38:AD45" si="60">IF(F38=$AD$4,2*(T38+U38)-3*VLOOKUP(AA38,Rebars2,3)+2*VLOOKUP(AA38,Rebars2,7),0)</f>
        <v>0</v>
      </c>
      <c r="AE38" s="23">
        <f t="shared" ref="AE38:AE45" si="61">IF(F38=$AE$4,T38+2*U38+2*V38-4*VLOOKUP(AA38,Rebars2,3),0)</f>
        <v>0</v>
      </c>
      <c r="AF38" s="23">
        <f t="shared" ref="AF38:AF45" si="62">IF(F38=$AF$4,T38+VLOOKUP(AA38,Rebars2,8),0)</f>
        <v>0</v>
      </c>
      <c r="AG38" s="23">
        <f t="shared" ref="AG38:AG45" si="63">IF($F38=$AG$4,$T38+SQRT($U38^2+$V38^2)-VLOOKUP(AA38,Rebars2,4),0)</f>
        <v>249.60898762952971</v>
      </c>
      <c r="AH38" s="23">
        <f t="shared" ref="AH38:AH45" si="64">IF(F38=$AH$4,2*U38+PI()*T38/2,0)</f>
        <v>0</v>
      </c>
      <c r="AJ38" s="23">
        <f t="shared" ref="AJ38:AJ45" si="65">IF(F38=$AJ$4,2*T38+U38+V38+W38-4*VLOOKUP(AA38,Rebars2,3),0)</f>
        <v>0</v>
      </c>
      <c r="AK38" s="23">
        <f t="shared" ref="AK38:AK45" si="66">IF(F38=$AK$4,2*T38+U38+PI()*2*V38*(105+58/60+46.9/3600)/360,0)</f>
        <v>0</v>
      </c>
      <c r="AL38" s="23">
        <f t="shared" ref="AL38:AL45" si="67">IF(F38=$AL$4,Y38,0)</f>
        <v>0</v>
      </c>
      <c r="AM38" s="23">
        <f t="shared" ref="AM38:AM45" si="68">SUM(AB38:AL38)</f>
        <v>249.60898762952971</v>
      </c>
      <c r="AP38" s="54"/>
      <c r="AQ38" s="54"/>
      <c r="AR38" s="54"/>
    </row>
    <row r="39" spans="1:44" x14ac:dyDescent="0.25">
      <c r="A39" s="26" t="s">
        <v>98</v>
      </c>
      <c r="B39" s="26">
        <v>1</v>
      </c>
      <c r="C39" s="24">
        <f t="shared" si="52"/>
        <v>20</v>
      </c>
      <c r="D39" s="25">
        <f t="shared" si="53"/>
        <v>2</v>
      </c>
      <c r="E39" s="21">
        <f t="shared" si="54"/>
        <v>30</v>
      </c>
      <c r="F39" s="26">
        <v>19</v>
      </c>
      <c r="G39" s="27">
        <v>17</v>
      </c>
      <c r="H39" s="28">
        <v>5</v>
      </c>
      <c r="I39" s="27">
        <v>1</v>
      </c>
      <c r="J39" s="28">
        <v>10</v>
      </c>
      <c r="K39" s="27">
        <v>2</v>
      </c>
      <c r="L39" s="28">
        <v>4</v>
      </c>
      <c r="M39" s="27"/>
      <c r="N39" s="28"/>
      <c r="O39" s="27"/>
      <c r="P39" s="28"/>
      <c r="Q39" s="27"/>
      <c r="R39" s="28"/>
      <c r="T39" s="21">
        <f>IF(G39="TO",0.5*(#REF!+#REF!),G39*12+H39)</f>
        <v>209</v>
      </c>
      <c r="U39" s="21">
        <f t="shared" si="55"/>
        <v>22</v>
      </c>
      <c r="V39" s="21">
        <f t="shared" si="56"/>
        <v>28</v>
      </c>
      <c r="W39" s="21">
        <f>IF(M39="TO",0.5*(#REF!+#REF!),M39*12+N39)</f>
        <v>0</v>
      </c>
      <c r="X39" s="21">
        <f>IF(O39="TO",0.5*(#REF!+#REF!),O39*12+P39)</f>
        <v>0</v>
      </c>
      <c r="Y39" s="21">
        <f>IF(Q39="TO",0.5*(#REF!+#REF!),Q39*12+R39)</f>
        <v>0</v>
      </c>
      <c r="AA39" s="11">
        <f t="shared" si="57"/>
        <v>6</v>
      </c>
      <c r="AB39" s="23">
        <f t="shared" si="58"/>
        <v>0</v>
      </c>
      <c r="AC39" s="23">
        <f t="shared" si="59"/>
        <v>0</v>
      </c>
      <c r="AD39" s="23">
        <f t="shared" si="60"/>
        <v>0</v>
      </c>
      <c r="AE39" s="23">
        <f t="shared" si="61"/>
        <v>0</v>
      </c>
      <c r="AF39" s="23">
        <f t="shared" si="62"/>
        <v>0</v>
      </c>
      <c r="AG39" s="23">
        <f t="shared" si="63"/>
        <v>242.60898762952971</v>
      </c>
      <c r="AH39" s="23">
        <f t="shared" si="64"/>
        <v>0</v>
      </c>
      <c r="AJ39" s="23">
        <f t="shared" si="65"/>
        <v>0</v>
      </c>
      <c r="AK39" s="23">
        <f t="shared" si="66"/>
        <v>0</v>
      </c>
      <c r="AL39" s="23">
        <f t="shared" si="67"/>
        <v>0</v>
      </c>
      <c r="AM39" s="23">
        <f t="shared" si="68"/>
        <v>242.60898762952971</v>
      </c>
      <c r="AP39" s="54"/>
      <c r="AQ39" s="54"/>
      <c r="AR39" s="54"/>
    </row>
    <row r="40" spans="1:44" x14ac:dyDescent="0.25">
      <c r="A40" s="26" t="s">
        <v>99</v>
      </c>
      <c r="B40" s="26">
        <v>1</v>
      </c>
      <c r="C40" s="24">
        <f t="shared" si="52"/>
        <v>9</v>
      </c>
      <c r="D40" s="25">
        <f t="shared" si="53"/>
        <v>5</v>
      </c>
      <c r="E40" s="21">
        <f t="shared" si="54"/>
        <v>14</v>
      </c>
      <c r="F40" s="26" t="s">
        <v>20</v>
      </c>
      <c r="G40" s="27"/>
      <c r="H40" s="28"/>
      <c r="I40" s="27"/>
      <c r="J40" s="28"/>
      <c r="K40" s="27"/>
      <c r="L40" s="28"/>
      <c r="M40" s="27"/>
      <c r="N40" s="28"/>
      <c r="O40" s="27"/>
      <c r="P40" s="28"/>
      <c r="Q40" s="27">
        <v>9</v>
      </c>
      <c r="R40" s="28">
        <v>5</v>
      </c>
      <c r="T40" s="21">
        <f>IF(G40="TO",0.5*(#REF!+#REF!),G40*12+H40)</f>
        <v>0</v>
      </c>
      <c r="U40" s="21">
        <f t="shared" si="55"/>
        <v>0</v>
      </c>
      <c r="V40" s="21">
        <f t="shared" si="56"/>
        <v>0</v>
      </c>
      <c r="W40" s="21">
        <f>IF(M40="TO",0.5*(#REF!+#REF!),M40*12+N40)</f>
        <v>0</v>
      </c>
      <c r="X40" s="21">
        <f>IF(O40="TO",0.5*(#REF!+#REF!),O40*12+P40)</f>
        <v>0</v>
      </c>
      <c r="Y40" s="21">
        <f>IF(Q40="TO",0.5*(#REF!+#REF!),Q40*12+R40)</f>
        <v>113</v>
      </c>
      <c r="AA40" s="11">
        <f t="shared" si="57"/>
        <v>6</v>
      </c>
      <c r="AB40" s="23">
        <f t="shared" si="58"/>
        <v>0</v>
      </c>
      <c r="AC40" s="23">
        <f t="shared" si="59"/>
        <v>0</v>
      </c>
      <c r="AD40" s="23">
        <f t="shared" si="60"/>
        <v>0</v>
      </c>
      <c r="AE40" s="23">
        <f t="shared" si="61"/>
        <v>0</v>
      </c>
      <c r="AF40" s="23">
        <f t="shared" si="62"/>
        <v>0</v>
      </c>
      <c r="AG40" s="23">
        <f t="shared" si="63"/>
        <v>0</v>
      </c>
      <c r="AH40" s="23">
        <f t="shared" si="64"/>
        <v>0</v>
      </c>
      <c r="AJ40" s="23">
        <f t="shared" si="65"/>
        <v>0</v>
      </c>
      <c r="AK40" s="23">
        <f t="shared" si="66"/>
        <v>0</v>
      </c>
      <c r="AL40" s="23">
        <f t="shared" si="67"/>
        <v>113</v>
      </c>
      <c r="AM40" s="23">
        <f t="shared" si="68"/>
        <v>113</v>
      </c>
      <c r="AP40" s="54"/>
      <c r="AQ40" s="54"/>
      <c r="AR40" s="54"/>
    </row>
    <row r="41" spans="1:44" x14ac:dyDescent="0.25">
      <c r="A41" s="26" t="s">
        <v>100</v>
      </c>
      <c r="B41" s="26">
        <v>1</v>
      </c>
      <c r="C41" s="24">
        <f t="shared" si="52"/>
        <v>8</v>
      </c>
      <c r="D41" s="25">
        <f t="shared" si="53"/>
        <v>10</v>
      </c>
      <c r="E41" s="21">
        <f t="shared" si="54"/>
        <v>13</v>
      </c>
      <c r="F41" s="26" t="s">
        <v>20</v>
      </c>
      <c r="G41" s="27"/>
      <c r="H41" s="28"/>
      <c r="I41" s="27"/>
      <c r="J41" s="28"/>
      <c r="K41" s="27"/>
      <c r="L41" s="28"/>
      <c r="M41" s="27"/>
      <c r="N41" s="28"/>
      <c r="O41" s="27"/>
      <c r="P41" s="28"/>
      <c r="Q41" s="27">
        <v>8</v>
      </c>
      <c r="R41" s="28">
        <v>10</v>
      </c>
      <c r="T41" s="21">
        <f>IF(G41="TO",0.5*(#REF!+#REF!),G41*12+H41)</f>
        <v>0</v>
      </c>
      <c r="U41" s="21">
        <f t="shared" si="55"/>
        <v>0</v>
      </c>
      <c r="V41" s="21">
        <f t="shared" si="56"/>
        <v>0</v>
      </c>
      <c r="W41" s="21">
        <f>IF(M41="TO",0.5*(#REF!+#REF!),M41*12+N41)</f>
        <v>0</v>
      </c>
      <c r="X41" s="21">
        <f>IF(O41="TO",0.5*(#REF!+#REF!),O41*12+P41)</f>
        <v>0</v>
      </c>
      <c r="Y41" s="21">
        <f>IF(Q41="TO",0.5*(#REF!+#REF!),Q41*12+R41)</f>
        <v>106</v>
      </c>
      <c r="AA41" s="11">
        <f t="shared" si="57"/>
        <v>6</v>
      </c>
      <c r="AB41" s="23">
        <f t="shared" si="58"/>
        <v>0</v>
      </c>
      <c r="AC41" s="23">
        <f t="shared" si="59"/>
        <v>0</v>
      </c>
      <c r="AD41" s="23">
        <f t="shared" si="60"/>
        <v>0</v>
      </c>
      <c r="AE41" s="23">
        <f t="shared" si="61"/>
        <v>0</v>
      </c>
      <c r="AF41" s="23">
        <f t="shared" si="62"/>
        <v>0</v>
      </c>
      <c r="AG41" s="23">
        <f t="shared" si="63"/>
        <v>0</v>
      </c>
      <c r="AH41" s="23">
        <f t="shared" si="64"/>
        <v>0</v>
      </c>
      <c r="AJ41" s="23">
        <f t="shared" si="65"/>
        <v>0</v>
      </c>
      <c r="AK41" s="23">
        <f t="shared" si="66"/>
        <v>0</v>
      </c>
      <c r="AL41" s="23">
        <f t="shared" si="67"/>
        <v>106</v>
      </c>
      <c r="AM41" s="23">
        <f t="shared" si="68"/>
        <v>106</v>
      </c>
      <c r="AP41" s="54"/>
      <c r="AQ41" s="54"/>
      <c r="AR41" s="54"/>
    </row>
    <row r="42" spans="1:44" x14ac:dyDescent="0.25">
      <c r="A42" s="26" t="s">
        <v>93</v>
      </c>
      <c r="B42" s="26">
        <v>1</v>
      </c>
      <c r="C42" s="24">
        <f t="shared" si="52"/>
        <v>19</v>
      </c>
      <c r="D42" s="25">
        <f t="shared" si="53"/>
        <v>4</v>
      </c>
      <c r="E42" s="21">
        <f t="shared" si="54"/>
        <v>29</v>
      </c>
      <c r="F42" s="26">
        <v>19</v>
      </c>
      <c r="G42" s="27">
        <v>16</v>
      </c>
      <c r="H42" s="28">
        <v>7</v>
      </c>
      <c r="I42" s="27">
        <v>1</v>
      </c>
      <c r="J42" s="28">
        <v>10</v>
      </c>
      <c r="K42" s="27">
        <v>2</v>
      </c>
      <c r="L42" s="28">
        <v>4</v>
      </c>
      <c r="M42" s="27"/>
      <c r="N42" s="28"/>
      <c r="O42" s="27"/>
      <c r="P42" s="28"/>
      <c r="Q42" s="27"/>
      <c r="R42" s="28"/>
      <c r="T42" s="21">
        <f>IF(G42="TO",0.5*(#REF!+#REF!),G42*12+H42)</f>
        <v>199</v>
      </c>
      <c r="U42" s="21">
        <f t="shared" si="55"/>
        <v>22</v>
      </c>
      <c r="V42" s="21">
        <f t="shared" si="56"/>
        <v>28</v>
      </c>
      <c r="W42" s="21">
        <f>IF(M42="TO",0.5*(#REF!+#REF!),M42*12+N42)</f>
        <v>0</v>
      </c>
      <c r="X42" s="21">
        <f>IF(O42="TO",0.5*(#REF!+#REF!),O42*12+P42)</f>
        <v>0</v>
      </c>
      <c r="Y42" s="21">
        <f>IF(Q42="TO",0.5*(#REF!+#REF!),Q42*12+R42)</f>
        <v>0</v>
      </c>
      <c r="AA42" s="11">
        <f t="shared" si="57"/>
        <v>6</v>
      </c>
      <c r="AB42" s="23">
        <f t="shared" si="58"/>
        <v>0</v>
      </c>
      <c r="AC42" s="23">
        <f t="shared" si="59"/>
        <v>0</v>
      </c>
      <c r="AD42" s="23">
        <f t="shared" si="60"/>
        <v>0</v>
      </c>
      <c r="AE42" s="23">
        <f t="shared" si="61"/>
        <v>0</v>
      </c>
      <c r="AF42" s="23">
        <f t="shared" si="62"/>
        <v>0</v>
      </c>
      <c r="AG42" s="23">
        <f t="shared" si="63"/>
        <v>232.60898762952971</v>
      </c>
      <c r="AH42" s="23">
        <f t="shared" si="64"/>
        <v>0</v>
      </c>
      <c r="AJ42" s="23">
        <f t="shared" si="65"/>
        <v>0</v>
      </c>
      <c r="AK42" s="23">
        <f t="shared" si="66"/>
        <v>0</v>
      </c>
      <c r="AL42" s="23">
        <f t="shared" si="67"/>
        <v>0</v>
      </c>
      <c r="AM42" s="23">
        <f t="shared" si="68"/>
        <v>232.60898762952971</v>
      </c>
      <c r="AP42" s="54"/>
      <c r="AQ42" s="54"/>
      <c r="AR42" s="54"/>
    </row>
    <row r="43" spans="1:44" x14ac:dyDescent="0.25">
      <c r="A43" s="26" t="s">
        <v>94</v>
      </c>
      <c r="B43" s="26">
        <v>1</v>
      </c>
      <c r="C43" s="24">
        <f t="shared" si="52"/>
        <v>18</v>
      </c>
      <c r="D43" s="25">
        <f t="shared" si="53"/>
        <v>9</v>
      </c>
      <c r="E43" s="21">
        <f t="shared" si="54"/>
        <v>28</v>
      </c>
      <c r="F43" s="26">
        <v>19</v>
      </c>
      <c r="G43" s="27">
        <v>16</v>
      </c>
      <c r="H43" s="28">
        <v>0</v>
      </c>
      <c r="I43" s="27">
        <v>1</v>
      </c>
      <c r="J43" s="28">
        <v>10</v>
      </c>
      <c r="K43" s="27">
        <v>2</v>
      </c>
      <c r="L43" s="28">
        <v>4</v>
      </c>
      <c r="M43" s="27"/>
      <c r="N43" s="28"/>
      <c r="O43" s="27"/>
      <c r="P43" s="28"/>
      <c r="Q43" s="27"/>
      <c r="R43" s="28"/>
      <c r="T43" s="21">
        <f>IF(G43="TO",0.5*(#REF!+#REF!),G43*12+H43)</f>
        <v>192</v>
      </c>
      <c r="U43" s="21">
        <f t="shared" si="55"/>
        <v>22</v>
      </c>
      <c r="V43" s="21">
        <f t="shared" si="56"/>
        <v>28</v>
      </c>
      <c r="W43" s="21">
        <f>IF(M43="TO",0.5*(#REF!+#REF!),M43*12+N43)</f>
        <v>0</v>
      </c>
      <c r="X43" s="21">
        <f>IF(O43="TO",0.5*(#REF!+#REF!),O43*12+P43)</f>
        <v>0</v>
      </c>
      <c r="Y43" s="21">
        <f>IF(Q43="TO",0.5*(#REF!+#REF!),Q43*12+R43)</f>
        <v>0</v>
      </c>
      <c r="AA43" s="11">
        <f t="shared" si="57"/>
        <v>6</v>
      </c>
      <c r="AB43" s="23">
        <f t="shared" si="58"/>
        <v>0</v>
      </c>
      <c r="AC43" s="23">
        <f t="shared" si="59"/>
        <v>0</v>
      </c>
      <c r="AD43" s="23">
        <f t="shared" si="60"/>
        <v>0</v>
      </c>
      <c r="AE43" s="23">
        <f t="shared" si="61"/>
        <v>0</v>
      </c>
      <c r="AF43" s="23">
        <f t="shared" si="62"/>
        <v>0</v>
      </c>
      <c r="AG43" s="23">
        <f t="shared" si="63"/>
        <v>225.60898762952971</v>
      </c>
      <c r="AH43" s="23">
        <f t="shared" si="64"/>
        <v>0</v>
      </c>
      <c r="AJ43" s="23">
        <f t="shared" si="65"/>
        <v>0</v>
      </c>
      <c r="AK43" s="23">
        <f t="shared" si="66"/>
        <v>0</v>
      </c>
      <c r="AL43" s="23">
        <f t="shared" si="67"/>
        <v>0</v>
      </c>
      <c r="AM43" s="23">
        <f t="shared" si="68"/>
        <v>225.60898762952971</v>
      </c>
      <c r="AP43" s="54"/>
      <c r="AQ43" s="54"/>
      <c r="AR43" s="54"/>
    </row>
    <row r="44" spans="1:44" x14ac:dyDescent="0.25">
      <c r="A44" s="26" t="s">
        <v>95</v>
      </c>
      <c r="B44" s="26">
        <v>1</v>
      </c>
      <c r="C44" s="24">
        <f t="shared" si="52"/>
        <v>8</v>
      </c>
      <c r="D44" s="25">
        <f t="shared" si="53"/>
        <v>0</v>
      </c>
      <c r="E44" s="21">
        <f t="shared" si="54"/>
        <v>12</v>
      </c>
      <c r="F44" s="26" t="s">
        <v>20</v>
      </c>
      <c r="G44" s="27"/>
      <c r="H44" s="28"/>
      <c r="I44" s="27"/>
      <c r="J44" s="28"/>
      <c r="K44" s="27"/>
      <c r="L44" s="28"/>
      <c r="M44" s="27"/>
      <c r="N44" s="28"/>
      <c r="O44" s="27"/>
      <c r="P44" s="28"/>
      <c r="Q44" s="27">
        <v>8</v>
      </c>
      <c r="R44" s="28">
        <v>0</v>
      </c>
      <c r="T44" s="21">
        <f>IF(G44="TO",0.5*(#REF!+#REF!),G44*12+H44)</f>
        <v>0</v>
      </c>
      <c r="U44" s="21">
        <f t="shared" si="55"/>
        <v>0</v>
      </c>
      <c r="V44" s="21">
        <f t="shared" si="56"/>
        <v>0</v>
      </c>
      <c r="W44" s="21">
        <f>IF(M44="TO",0.5*(#REF!+#REF!),M44*12+N44)</f>
        <v>0</v>
      </c>
      <c r="X44" s="21">
        <f>IF(O44="TO",0.5*(#REF!+#REF!),O44*12+P44)</f>
        <v>0</v>
      </c>
      <c r="Y44" s="21">
        <f>IF(Q44="TO",0.5*(#REF!+#REF!),Q44*12+R44)</f>
        <v>96</v>
      </c>
      <c r="AA44" s="11">
        <f t="shared" si="57"/>
        <v>6</v>
      </c>
      <c r="AB44" s="23">
        <f t="shared" si="58"/>
        <v>0</v>
      </c>
      <c r="AC44" s="23">
        <f t="shared" si="59"/>
        <v>0</v>
      </c>
      <c r="AD44" s="23">
        <f t="shared" si="60"/>
        <v>0</v>
      </c>
      <c r="AE44" s="23">
        <f t="shared" si="61"/>
        <v>0</v>
      </c>
      <c r="AF44" s="23">
        <f t="shared" si="62"/>
        <v>0</v>
      </c>
      <c r="AG44" s="23">
        <f t="shared" si="63"/>
        <v>0</v>
      </c>
      <c r="AH44" s="23">
        <f t="shared" si="64"/>
        <v>0</v>
      </c>
      <c r="AJ44" s="23">
        <f t="shared" si="65"/>
        <v>0</v>
      </c>
      <c r="AK44" s="23">
        <f t="shared" si="66"/>
        <v>0</v>
      </c>
      <c r="AL44" s="23">
        <f t="shared" si="67"/>
        <v>96</v>
      </c>
      <c r="AM44" s="23">
        <f t="shared" si="68"/>
        <v>96</v>
      </c>
      <c r="AP44" s="54"/>
      <c r="AQ44" s="54"/>
      <c r="AR44" s="54"/>
    </row>
    <row r="45" spans="1:44" x14ac:dyDescent="0.25">
      <c r="A45" s="26" t="s">
        <v>96</v>
      </c>
      <c r="B45" s="26">
        <v>1</v>
      </c>
      <c r="C45" s="24">
        <f t="shared" si="52"/>
        <v>7</v>
      </c>
      <c r="D45" s="25">
        <f t="shared" si="53"/>
        <v>5</v>
      </c>
      <c r="E45" s="21">
        <f t="shared" si="54"/>
        <v>11</v>
      </c>
      <c r="F45" s="26" t="s">
        <v>20</v>
      </c>
      <c r="G45" s="27"/>
      <c r="H45" s="28"/>
      <c r="I45" s="27"/>
      <c r="J45" s="28"/>
      <c r="K45" s="27"/>
      <c r="L45" s="28"/>
      <c r="M45" s="27"/>
      <c r="N45" s="28"/>
      <c r="O45" s="27"/>
      <c r="P45" s="28"/>
      <c r="Q45" s="27">
        <v>7</v>
      </c>
      <c r="R45" s="28">
        <v>5</v>
      </c>
      <c r="T45" s="21">
        <f>IF(G45="TO",0.5*(#REF!+#REF!),G45*12+H45)</f>
        <v>0</v>
      </c>
      <c r="U45" s="21">
        <f t="shared" si="55"/>
        <v>0</v>
      </c>
      <c r="V45" s="21">
        <f t="shared" si="56"/>
        <v>0</v>
      </c>
      <c r="W45" s="21">
        <f>IF(M45="TO",0.5*(#REF!+#REF!),M45*12+N45)</f>
        <v>0</v>
      </c>
      <c r="X45" s="21">
        <f>IF(O45="TO",0.5*(#REF!+#REF!),O45*12+P45)</f>
        <v>0</v>
      </c>
      <c r="Y45" s="21">
        <f>IF(Q45="TO",0.5*(#REF!+#REF!),Q45*12+R45)</f>
        <v>89</v>
      </c>
      <c r="AA45" s="11">
        <f t="shared" si="57"/>
        <v>6</v>
      </c>
      <c r="AB45" s="23">
        <f t="shared" si="58"/>
        <v>0</v>
      </c>
      <c r="AC45" s="23">
        <f t="shared" si="59"/>
        <v>0</v>
      </c>
      <c r="AD45" s="23">
        <f t="shared" si="60"/>
        <v>0</v>
      </c>
      <c r="AE45" s="23">
        <f t="shared" si="61"/>
        <v>0</v>
      </c>
      <c r="AF45" s="23">
        <f t="shared" si="62"/>
        <v>0</v>
      </c>
      <c r="AG45" s="23">
        <f t="shared" si="63"/>
        <v>0</v>
      </c>
      <c r="AH45" s="23">
        <f t="shared" si="64"/>
        <v>0</v>
      </c>
      <c r="AJ45" s="23">
        <f t="shared" si="65"/>
        <v>0</v>
      </c>
      <c r="AK45" s="23">
        <f t="shared" si="66"/>
        <v>0</v>
      </c>
      <c r="AL45" s="23">
        <f t="shared" si="67"/>
        <v>89</v>
      </c>
      <c r="AM45" s="23">
        <f t="shared" si="68"/>
        <v>89</v>
      </c>
      <c r="AP45" s="54"/>
      <c r="AQ45" s="54"/>
      <c r="AR45" s="54"/>
    </row>
    <row r="46" spans="1:44" x14ac:dyDescent="0.25">
      <c r="A46" s="26"/>
      <c r="B46" s="26"/>
      <c r="C46" s="24"/>
      <c r="D46" s="25"/>
      <c r="F46" s="26"/>
      <c r="G46" s="27"/>
      <c r="H46" s="28"/>
      <c r="I46" s="27"/>
      <c r="J46" s="28"/>
      <c r="K46" s="27"/>
      <c r="L46" s="28"/>
      <c r="M46" s="27"/>
      <c r="N46" s="28"/>
      <c r="O46" s="27"/>
      <c r="P46" s="28"/>
      <c r="Q46" s="27"/>
      <c r="R46" s="28"/>
      <c r="AD46" s="11"/>
      <c r="AI46" s="11"/>
      <c r="AP46" s="54"/>
      <c r="AQ46" s="54"/>
      <c r="AR46" s="54"/>
    </row>
    <row r="47" spans="1:44" x14ac:dyDescent="0.25">
      <c r="C47" s="48" t="s">
        <v>21</v>
      </c>
      <c r="D47" s="50"/>
      <c r="E47" s="48">
        <f>SUM(E15:E45)</f>
        <v>1903</v>
      </c>
      <c r="F47" s="11" t="s">
        <v>22</v>
      </c>
    </row>
    <row r="48" spans="1:44" x14ac:dyDescent="0.25">
      <c r="C48" s="48"/>
      <c r="D48" s="50"/>
      <c r="E48" s="48"/>
    </row>
    <row r="49" spans="1:44" x14ac:dyDescent="0.25">
      <c r="B49" s="26">
        <v>2</v>
      </c>
      <c r="C49" s="24">
        <f>INT(AM49/12)</f>
        <v>4</v>
      </c>
      <c r="D49" s="25">
        <f>ROUNDDOWN(AM49-C49*12,0)</f>
        <v>0</v>
      </c>
      <c r="F49" s="30" t="str">
        <f>F50</f>
        <v>STR</v>
      </c>
      <c r="G49" s="27"/>
      <c r="H49" s="28"/>
      <c r="I49" s="27"/>
      <c r="J49" s="28"/>
      <c r="K49" s="27"/>
      <c r="L49" s="28"/>
      <c r="M49" s="27"/>
      <c r="N49" s="28"/>
      <c r="O49" s="27"/>
      <c r="P49" s="28"/>
      <c r="Q49" s="27">
        <v>4</v>
      </c>
      <c r="R49" s="28">
        <v>0</v>
      </c>
      <c r="T49" s="21">
        <f>IF(G50="TO",G49*12+H49,T50)</f>
        <v>0</v>
      </c>
      <c r="U49" s="21">
        <f>IF(I50="TO",I49*12+J49,U50)</f>
        <v>0</v>
      </c>
      <c r="V49" s="21">
        <f>IF(K50="TO",K49*12+L49,V50)</f>
        <v>0</v>
      </c>
      <c r="W49" s="21">
        <f>IF(M50="TO",M49*12+N49,W50)</f>
        <v>0</v>
      </c>
      <c r="X49" s="21">
        <f>IF(O50="TO",O49*12+P49,X50)</f>
        <v>0</v>
      </c>
      <c r="Y49" s="21">
        <f>IF(Q50="TO",Q49*12+R49,Y50)</f>
        <v>48</v>
      </c>
      <c r="AA49" s="11">
        <f>AA50</f>
        <v>5</v>
      </c>
      <c r="AB49" s="23">
        <f>IF(F49=$AB$4,T49+U49-VLOOKUP(AA49,Rebars2,3),0)</f>
        <v>0</v>
      </c>
      <c r="AC49" s="23">
        <f>IF(F49=$AC$4,T49+U49+IF(V49=0,T49,V49)-2*VLOOKUP(AA49,Rebars2,3),0)</f>
        <v>0</v>
      </c>
      <c r="AD49" s="23">
        <f>IF(F49=$AD$4,2*(T49+U49)-3*VLOOKUP(AA49,Rebars2,3)+2*VLOOKUP(AA49,Rebars2,7),0)</f>
        <v>0</v>
      </c>
      <c r="AE49" s="23">
        <f>IF(F49=$AE$4,T49+2*U49+2*V49-4*VLOOKUP(AA49,Rebars2,3),0)</f>
        <v>0</v>
      </c>
      <c r="AF49" s="23">
        <f>IF(F49=$AF$4,T49+VLOOKUP(AA86,Rebars2,8),0)</f>
        <v>0</v>
      </c>
      <c r="AG49" s="23">
        <f t="shared" ref="AG49:AG51" si="69">IF(G49=$AF$4,U49+2*VLOOKUP(AB49,Rebars2,8),0)</f>
        <v>0</v>
      </c>
      <c r="AH49" s="23">
        <f t="shared" ref="AH49:AH51" si="70">IF($F49=$AH$4,$T49+SQRT($U49^2+$V49^2)-VLOOKUP(AA49,Rebars2,4),0)</f>
        <v>0</v>
      </c>
      <c r="AJ49" s="23">
        <f>IF(F49=$AJ$4,Y49,0)</f>
        <v>0</v>
      </c>
      <c r="AK49" s="23">
        <f>SUM(AB49:AJ49)</f>
        <v>0</v>
      </c>
      <c r="AL49" s="23">
        <f>IF(F49=$AL$4,Y49,0)</f>
        <v>48</v>
      </c>
      <c r="AM49" s="23">
        <f t="shared" ref="AM49:AM51" si="71">SUM(AB49:AL49)</f>
        <v>48</v>
      </c>
    </row>
    <row r="50" spans="1:44" x14ac:dyDescent="0.25">
      <c r="A50" s="26" t="s">
        <v>92</v>
      </c>
      <c r="B50" s="11" t="s">
        <v>29</v>
      </c>
      <c r="C50" s="31" t="s">
        <v>30</v>
      </c>
      <c r="D50" s="32"/>
      <c r="E50" s="21">
        <f>ROUND(B49*B51*0.5*(C49+D49/12+C51+D51/12)*VLOOKUP(AA50,Rebars1,2),0)</f>
        <v>77</v>
      </c>
      <c r="F50" s="26" t="s">
        <v>20</v>
      </c>
      <c r="G50" s="27"/>
      <c r="H50" s="28"/>
      <c r="I50" s="27"/>
      <c r="J50" s="28"/>
      <c r="K50" s="27"/>
      <c r="L50" s="28"/>
      <c r="M50" s="27"/>
      <c r="N50" s="28"/>
      <c r="O50" s="27"/>
      <c r="P50" s="28"/>
      <c r="Q50" s="27" t="s">
        <v>30</v>
      </c>
      <c r="R50" s="28"/>
      <c r="S50" s="23">
        <f>(Y51-Y49)/(B51-1)</f>
        <v>5</v>
      </c>
      <c r="T50" s="21">
        <f>IF(G50="TO",0.5*(T49+T51),G50*12+H50)</f>
        <v>0</v>
      </c>
      <c r="U50" s="21">
        <f>IF(I50="TO",0.5*(U49+U51),I50*12+J50)</f>
        <v>0</v>
      </c>
      <c r="V50" s="21">
        <f>IF(K50="TO",0.5*(V49+V51),K50*12+L50)</f>
        <v>0</v>
      </c>
      <c r="W50" s="21">
        <f>IF(M50="TO",0.5*(W49+W51),M50*12+N50)</f>
        <v>0</v>
      </c>
      <c r="X50" s="21">
        <f>IF(O50="TO",0.5*(X49+X51),O50*12+P50)</f>
        <v>0</v>
      </c>
      <c r="Y50" s="21">
        <f>IF(Q50="TO",0.5*(Y49+Y51),Q50*12+R50)</f>
        <v>63</v>
      </c>
      <c r="AA50" s="11">
        <f>VALUE(MID(A50,3,1))</f>
        <v>5</v>
      </c>
      <c r="AB50" s="23">
        <f>IF(F50=$AB$4,T50+U50-VLOOKUP(AA50,Rebars2,3),0)</f>
        <v>0</v>
      </c>
      <c r="AC50" s="23">
        <f>IF(F50=$AC$4,T50+U50+IF(V50=0,T50,V50)-2*VLOOKUP(AA50,Rebars2,3),0)</f>
        <v>0</v>
      </c>
      <c r="AD50" s="23">
        <f>IF(F50=$AD$4,2*(T50+U50)-3*VLOOKUP(AA50,Rebars2,3)+2*VLOOKUP(AA50,Rebars2,7),0)</f>
        <v>0</v>
      </c>
      <c r="AE50" s="23">
        <f>IF(F50=$AE$4,T50+2*U50+2*V50-4*VLOOKUP(AA50,Rebars2,3),0)</f>
        <v>0</v>
      </c>
      <c r="AF50" s="23">
        <f>IF(F50=$AF$4,T50+VLOOKUP(AA87,Rebars2,8),0)</f>
        <v>0</v>
      </c>
      <c r="AG50" s="23">
        <f t="shared" si="69"/>
        <v>0</v>
      </c>
      <c r="AH50" s="23">
        <f t="shared" si="70"/>
        <v>0</v>
      </c>
      <c r="AJ50" s="23">
        <f>IF(F50=$AJ$4,Y50,0)</f>
        <v>0</v>
      </c>
      <c r="AK50" s="23">
        <f>SUM(AB50:AJ50)</f>
        <v>0</v>
      </c>
      <c r="AL50" s="23">
        <f>IF(F50=$AL$4,Y50,0)</f>
        <v>63</v>
      </c>
      <c r="AM50" s="23">
        <f t="shared" si="71"/>
        <v>63</v>
      </c>
    </row>
    <row r="51" spans="1:44" x14ac:dyDescent="0.25">
      <c r="B51" s="26">
        <v>7</v>
      </c>
      <c r="C51" s="24">
        <f>INT(AM51/12)</f>
        <v>6</v>
      </c>
      <c r="D51" s="25">
        <f>ROUNDDOWN(AM51-C51*12,0)</f>
        <v>6</v>
      </c>
      <c r="F51" s="30" t="str">
        <f>F50</f>
        <v>STR</v>
      </c>
      <c r="G51" s="27"/>
      <c r="H51" s="28"/>
      <c r="I51" s="27"/>
      <c r="J51" s="28"/>
      <c r="K51" s="27"/>
      <c r="L51" s="28"/>
      <c r="M51" s="27"/>
      <c r="N51" s="28"/>
      <c r="O51" s="27"/>
      <c r="P51" s="28"/>
      <c r="Q51" s="27">
        <v>6</v>
      </c>
      <c r="R51" s="28">
        <v>6</v>
      </c>
      <c r="T51" s="21">
        <f>IF(G50="TO",G51*12+H51,T50)</f>
        <v>0</v>
      </c>
      <c r="U51" s="21">
        <f>IF(I50="TO",I51*12+J51,U50)</f>
        <v>0</v>
      </c>
      <c r="V51" s="21">
        <f>IF(K50="TO",K51*12+L51,V50)</f>
        <v>0</v>
      </c>
      <c r="W51" s="21">
        <f>IF(M50="TO",M51*12+N51,W50)</f>
        <v>0</v>
      </c>
      <c r="X51" s="21">
        <f>IF(O50="TO",O51*12+P51,X50)</f>
        <v>0</v>
      </c>
      <c r="Y51" s="21">
        <f>IF(Q50="TO",Q51*12+R51,Y50)</f>
        <v>78</v>
      </c>
      <c r="AA51" s="11">
        <f>AA50</f>
        <v>5</v>
      </c>
      <c r="AB51" s="23">
        <f>IF(F51=$AB$4,T51+U51-VLOOKUP(AA51,Rebars2,3),0)</f>
        <v>0</v>
      </c>
      <c r="AC51" s="23">
        <f>IF(F51=$AC$4,T51+U51+IF(V51=0,T51,V51)-2*VLOOKUP(AA51,Rebars2,3),0)</f>
        <v>0</v>
      </c>
      <c r="AD51" s="23">
        <f>IF(F51=$AD$4,2*(T51+U51)-3*VLOOKUP(AA51,Rebars2,3)+2*VLOOKUP(AA51,Rebars2,7),0)</f>
        <v>0</v>
      </c>
      <c r="AE51" s="23">
        <f>IF(F51=$AE$4,T51+2*U51+2*V51-4*VLOOKUP(AA51,Rebars2,3),0)</f>
        <v>0</v>
      </c>
      <c r="AF51" s="23">
        <f>IF(F51=$AF$4,T51+VLOOKUP(AA88,Rebars2,8),0)</f>
        <v>0</v>
      </c>
      <c r="AG51" s="23">
        <f t="shared" si="69"/>
        <v>0</v>
      </c>
      <c r="AH51" s="23">
        <f t="shared" si="70"/>
        <v>0</v>
      </c>
      <c r="AJ51" s="23">
        <f>IF(F51=$AJ$4,Y51,0)</f>
        <v>0</v>
      </c>
      <c r="AK51" s="23">
        <f>SUM(AB51:AJ51)</f>
        <v>0</v>
      </c>
      <c r="AL51" s="23">
        <f>IF(F51=$AL$4,Y51,0)</f>
        <v>78</v>
      </c>
      <c r="AM51" s="23">
        <f t="shared" si="71"/>
        <v>78</v>
      </c>
    </row>
    <row r="52" spans="1:44" x14ac:dyDescent="0.25">
      <c r="A52" s="26" t="s">
        <v>75</v>
      </c>
      <c r="B52" s="26">
        <v>14</v>
      </c>
      <c r="C52" s="24">
        <f t="shared" ref="C52:C70" si="72">INT(AM52/12)</f>
        <v>6</v>
      </c>
      <c r="D52" s="25">
        <f t="shared" ref="D52:D70" si="73">ROUNDDOWN(AM52-C52*12,0)</f>
        <v>6</v>
      </c>
      <c r="E52" s="21">
        <f t="shared" ref="E52:E70" si="74">ROUND(B52*(C52+D52/12)*VLOOKUP(AA52,Rebars1,2),0)</f>
        <v>95</v>
      </c>
      <c r="F52" s="26" t="s">
        <v>20</v>
      </c>
      <c r="G52" s="27"/>
      <c r="H52" s="28"/>
      <c r="I52" s="27"/>
      <c r="J52" s="28"/>
      <c r="K52" s="27"/>
      <c r="L52" s="28"/>
      <c r="M52" s="27"/>
      <c r="N52" s="28"/>
      <c r="O52" s="27"/>
      <c r="P52" s="28"/>
      <c r="Q52" s="27">
        <v>6</v>
      </c>
      <c r="R52" s="28">
        <v>6</v>
      </c>
      <c r="T52" s="21">
        <f>IF(G52="TO",0.5*(#REF!+#REF!),G52*12+H52)</f>
        <v>0</v>
      </c>
      <c r="U52" s="21">
        <f t="shared" ref="U52:U70" si="75">I52*12+J52</f>
        <v>0</v>
      </c>
      <c r="V52" s="21">
        <f t="shared" ref="V52:V70" si="76">K52*12+L52</f>
        <v>0</v>
      </c>
      <c r="W52" s="21">
        <f>IF(M52="TO",0.5*(#REF!+#REF!),M52*12+N52)</f>
        <v>0</v>
      </c>
      <c r="X52" s="21">
        <f>IF(O52="TO",0.5*(#REF!+#REF!),O52*12+P52)</f>
        <v>0</v>
      </c>
      <c r="Y52" s="21">
        <f>IF(Q52="TO",0.5*(#REF!+#REF!),Q52*12+R52)</f>
        <v>78</v>
      </c>
      <c r="AA52" s="11">
        <f t="shared" ref="AA52:AA70" si="77">VALUE(MID(A52,3,1))</f>
        <v>5</v>
      </c>
      <c r="AB52" s="23">
        <f t="shared" ref="AB52:AB70" si="78">IF(F52=$AB$4,U52+T52-VLOOKUP(AA52,Rebars2,3),0)</f>
        <v>0</v>
      </c>
      <c r="AC52" s="23">
        <f t="shared" ref="AC52:AC70" si="79">IF(F52=$AC$4,T52+U52+IF(V52=0,T52,V52)-2*VLOOKUP(AA52,Rebars2,3),0)</f>
        <v>0</v>
      </c>
      <c r="AD52" s="23">
        <f t="shared" ref="AD52:AD70" si="80">IF(F52=$AD$4,2*(T52+U52)-3*VLOOKUP(AA52,Rebars2,3)+2*VLOOKUP(AA52,Rebars2,7),0)</f>
        <v>0</v>
      </c>
      <c r="AE52" s="23">
        <f t="shared" ref="AE52:AE70" si="81">IF(F52=$AE$4,T52+2*U52+2*V52-4*VLOOKUP(AA52,Rebars2,3),0)</f>
        <v>0</v>
      </c>
      <c r="AF52" s="23">
        <f t="shared" ref="AF52:AF70" si="82">IF(F52=$AF$4,T52+VLOOKUP(AA52,Rebars2,8),0)</f>
        <v>0</v>
      </c>
      <c r="AG52" s="23">
        <f t="shared" ref="AG52:AG70" si="83">IF($F52=$AG$4,$T52+SQRT($U52^2+$V52^2)-VLOOKUP(AA52,Rebars2,4),0)</f>
        <v>0</v>
      </c>
      <c r="AH52" s="23">
        <f t="shared" ref="AH52:AH70" si="84">IF(F52=$AH$4,2*U52+PI()*T52/2,0)</f>
        <v>0</v>
      </c>
      <c r="AJ52" s="23">
        <f t="shared" ref="AJ52:AJ70" si="85">IF(F52=$AJ$4,2*T52+U52+V52+W52-4*VLOOKUP(AA52,Rebars2,3),0)</f>
        <v>0</v>
      </c>
      <c r="AK52" s="23">
        <f t="shared" ref="AK52:AK70" si="86">IF(F52=$AK$4,2*T52+U52+PI()*2*V52*(105+58/60+46.9/3600)/360,0)</f>
        <v>0</v>
      </c>
      <c r="AL52" s="23">
        <f t="shared" ref="AL52:AL70" si="87">IF(F52=$AL$4,Y52,0)</f>
        <v>78</v>
      </c>
      <c r="AM52" s="23">
        <f t="shared" ref="AM52:AM70" si="88">SUM(AB52:AL52)</f>
        <v>78</v>
      </c>
      <c r="AP52" s="54"/>
      <c r="AQ52" s="54"/>
      <c r="AR52" s="54"/>
    </row>
    <row r="53" spans="1:44" x14ac:dyDescent="0.25">
      <c r="A53" s="26" t="s">
        <v>76</v>
      </c>
      <c r="B53" s="26">
        <f>14</f>
        <v>14</v>
      </c>
      <c r="C53" s="24">
        <f t="shared" si="72"/>
        <v>4</v>
      </c>
      <c r="D53" s="25">
        <f t="shared" si="73"/>
        <v>1</v>
      </c>
      <c r="E53" s="21">
        <f t="shared" si="74"/>
        <v>60</v>
      </c>
      <c r="F53" s="26">
        <v>1</v>
      </c>
      <c r="G53" s="27">
        <v>0</v>
      </c>
      <c r="H53" s="28">
        <v>7</v>
      </c>
      <c r="I53" s="27">
        <v>3</v>
      </c>
      <c r="J53" s="28">
        <v>8</v>
      </c>
      <c r="K53" s="27"/>
      <c r="L53" s="28"/>
      <c r="M53" s="27"/>
      <c r="N53" s="28"/>
      <c r="O53" s="27"/>
      <c r="P53" s="28"/>
      <c r="Q53" s="27"/>
      <c r="R53" s="28"/>
      <c r="T53" s="21">
        <f>IF(G53="TO",0.5*(#REF!+#REF!),G53*12+H53)</f>
        <v>7</v>
      </c>
      <c r="U53" s="21">
        <f t="shared" si="75"/>
        <v>44</v>
      </c>
      <c r="V53" s="21">
        <f t="shared" si="76"/>
        <v>0</v>
      </c>
      <c r="W53" s="21">
        <f>IF(M53="TO",0.5*(#REF!+#REF!),M53*12+N53)</f>
        <v>0</v>
      </c>
      <c r="X53" s="21">
        <f>IF(O53="TO",0.5*(#REF!+#REF!),O53*12+P53)</f>
        <v>0</v>
      </c>
      <c r="Y53" s="21">
        <f>IF(Q53="TO",0.5*(#REF!+#REF!),Q53*12+R53)</f>
        <v>0</v>
      </c>
      <c r="AA53" s="11">
        <f t="shared" si="77"/>
        <v>5</v>
      </c>
      <c r="AB53" s="23">
        <f t="shared" si="78"/>
        <v>49.5</v>
      </c>
      <c r="AC53" s="23">
        <f t="shared" si="79"/>
        <v>0</v>
      </c>
      <c r="AD53" s="23">
        <f t="shared" si="80"/>
        <v>0</v>
      </c>
      <c r="AE53" s="23">
        <f t="shared" si="81"/>
        <v>0</v>
      </c>
      <c r="AF53" s="23">
        <f t="shared" si="82"/>
        <v>0</v>
      </c>
      <c r="AG53" s="23">
        <f t="shared" si="83"/>
        <v>0</v>
      </c>
      <c r="AH53" s="23">
        <f t="shared" si="84"/>
        <v>0</v>
      </c>
      <c r="AJ53" s="23">
        <f t="shared" si="85"/>
        <v>0</v>
      </c>
      <c r="AK53" s="23">
        <f t="shared" si="86"/>
        <v>0</v>
      </c>
      <c r="AL53" s="23">
        <f t="shared" si="87"/>
        <v>0</v>
      </c>
      <c r="AM53" s="23">
        <f t="shared" si="88"/>
        <v>49.5</v>
      </c>
      <c r="AP53" s="54"/>
      <c r="AQ53" s="54"/>
      <c r="AR53" s="54"/>
    </row>
    <row r="54" spans="1:44" x14ac:dyDescent="0.25">
      <c r="A54" s="26" t="s">
        <v>77</v>
      </c>
      <c r="B54" s="26">
        <f>3*2+2</f>
        <v>8</v>
      </c>
      <c r="C54" s="24">
        <f t="shared" si="72"/>
        <v>7</v>
      </c>
      <c r="D54" s="25">
        <f t="shared" si="73"/>
        <v>11</v>
      </c>
      <c r="E54" s="21">
        <f t="shared" si="74"/>
        <v>66</v>
      </c>
      <c r="F54" s="26" t="s">
        <v>20</v>
      </c>
      <c r="G54" s="27"/>
      <c r="H54" s="28"/>
      <c r="I54" s="27"/>
      <c r="J54" s="28"/>
      <c r="K54" s="27"/>
      <c r="L54" s="28"/>
      <c r="M54" s="27"/>
      <c r="N54" s="28"/>
      <c r="O54" s="27"/>
      <c r="P54" s="28"/>
      <c r="Q54" s="27">
        <v>7</v>
      </c>
      <c r="R54" s="28">
        <v>11</v>
      </c>
      <c r="T54" s="21">
        <f>IF(G54="TO",0.5*(#REF!+#REF!),G54*12+H54)</f>
        <v>0</v>
      </c>
      <c r="U54" s="21">
        <f>I54*12+J54</f>
        <v>0</v>
      </c>
      <c r="V54" s="21">
        <f t="shared" si="76"/>
        <v>0</v>
      </c>
      <c r="W54" s="21">
        <f>IF(M54="TO",0.5*(#REF!+#REF!),M54*12+N54)</f>
        <v>0</v>
      </c>
      <c r="X54" s="21">
        <f>IF(O54="TO",0.5*(#REF!+#REF!),O54*12+P54)</f>
        <v>0</v>
      </c>
      <c r="Y54" s="21">
        <f>IF(Q54="TO",0.5*(#REF!+#REF!),Q54*12+R54)</f>
        <v>95</v>
      </c>
      <c r="AA54" s="11">
        <f t="shared" si="77"/>
        <v>5</v>
      </c>
      <c r="AB54" s="23">
        <f t="shared" si="78"/>
        <v>0</v>
      </c>
      <c r="AC54" s="23">
        <f t="shared" si="79"/>
        <v>0</v>
      </c>
      <c r="AD54" s="23">
        <f t="shared" si="80"/>
        <v>0</v>
      </c>
      <c r="AE54" s="23">
        <f t="shared" si="81"/>
        <v>0</v>
      </c>
      <c r="AF54" s="23">
        <f t="shared" si="82"/>
        <v>0</v>
      </c>
      <c r="AG54" s="23">
        <f t="shared" si="83"/>
        <v>0</v>
      </c>
      <c r="AH54" s="23">
        <f t="shared" si="84"/>
        <v>0</v>
      </c>
      <c r="AJ54" s="23">
        <f t="shared" si="85"/>
        <v>0</v>
      </c>
      <c r="AK54" s="23">
        <f t="shared" si="86"/>
        <v>0</v>
      </c>
      <c r="AL54" s="23">
        <f t="shared" si="87"/>
        <v>95</v>
      </c>
      <c r="AM54" s="23">
        <f t="shared" si="88"/>
        <v>95</v>
      </c>
      <c r="AP54" s="54"/>
      <c r="AQ54" s="54"/>
      <c r="AR54" s="54"/>
    </row>
    <row r="55" spans="1:44" x14ac:dyDescent="0.25">
      <c r="A55" s="26" t="s">
        <v>78</v>
      </c>
      <c r="B55" s="26">
        <v>2</v>
      </c>
      <c r="C55" s="24">
        <f t="shared" si="72"/>
        <v>4</v>
      </c>
      <c r="D55" s="25">
        <f t="shared" si="73"/>
        <v>1</v>
      </c>
      <c r="E55" s="21">
        <f t="shared" si="74"/>
        <v>9</v>
      </c>
      <c r="F55" s="26" t="s">
        <v>20</v>
      </c>
      <c r="G55" s="27"/>
      <c r="H55" s="28"/>
      <c r="I55" s="27"/>
      <c r="J55" s="27"/>
      <c r="L55" s="28"/>
      <c r="M55" s="27"/>
      <c r="N55" s="28"/>
      <c r="O55" s="27"/>
      <c r="P55" s="28"/>
      <c r="Q55" s="27">
        <v>4</v>
      </c>
      <c r="R55" s="28">
        <v>1</v>
      </c>
      <c r="T55" s="21">
        <f>IF(G55="TO",0.5*(#REF!+#REF!),G55*12+H55)</f>
        <v>0</v>
      </c>
      <c r="U55" s="21">
        <f>I55*12+J55</f>
        <v>0</v>
      </c>
      <c r="V55" s="21">
        <f>J55*12+L55</f>
        <v>0</v>
      </c>
      <c r="W55" s="21">
        <f>IF(M55="TO",0.5*(#REF!+#REF!),M55*12+N55)</f>
        <v>0</v>
      </c>
      <c r="X55" s="21">
        <f>IF(O55="TO",0.5*(#REF!+#REF!),O55*12+P55)</f>
        <v>0</v>
      </c>
      <c r="Y55" s="21">
        <f>IF(Q55="TO",0.5*(#REF!+#REF!),Q55*12+R55)</f>
        <v>49</v>
      </c>
      <c r="AA55" s="11">
        <f t="shared" si="77"/>
        <v>5</v>
      </c>
      <c r="AB55" s="23">
        <f t="shared" si="78"/>
        <v>0</v>
      </c>
      <c r="AC55" s="23">
        <f t="shared" si="79"/>
        <v>0</v>
      </c>
      <c r="AD55" s="23">
        <f t="shared" si="80"/>
        <v>0</v>
      </c>
      <c r="AE55" s="23">
        <f t="shared" si="81"/>
        <v>0</v>
      </c>
      <c r="AF55" s="23">
        <f t="shared" si="82"/>
        <v>0</v>
      </c>
      <c r="AG55" s="23">
        <f t="shared" si="83"/>
        <v>0</v>
      </c>
      <c r="AH55" s="23">
        <f t="shared" si="84"/>
        <v>0</v>
      </c>
      <c r="AJ55" s="23">
        <f t="shared" si="85"/>
        <v>0</v>
      </c>
      <c r="AK55" s="23">
        <f t="shared" si="86"/>
        <v>0</v>
      </c>
      <c r="AL55" s="23">
        <f t="shared" si="87"/>
        <v>49</v>
      </c>
      <c r="AM55" s="23">
        <f t="shared" si="88"/>
        <v>49</v>
      </c>
      <c r="AP55" s="54"/>
      <c r="AQ55" s="54"/>
      <c r="AR55" s="54"/>
    </row>
    <row r="56" spans="1:44" x14ac:dyDescent="0.25">
      <c r="A56" s="26" t="s">
        <v>79</v>
      </c>
      <c r="B56" s="26">
        <v>2</v>
      </c>
      <c r="C56" s="24">
        <f t="shared" si="72"/>
        <v>9</v>
      </c>
      <c r="D56" s="25">
        <f t="shared" si="73"/>
        <v>0</v>
      </c>
      <c r="E56" s="21">
        <f t="shared" si="74"/>
        <v>19</v>
      </c>
      <c r="F56" s="26">
        <v>19</v>
      </c>
      <c r="G56" s="27">
        <v>8</v>
      </c>
      <c r="H56" s="28">
        <v>7</v>
      </c>
      <c r="I56" s="27">
        <v>0</v>
      </c>
      <c r="J56" s="28">
        <v>5</v>
      </c>
      <c r="K56" s="27">
        <v>0</v>
      </c>
      <c r="L56" s="28">
        <v>5</v>
      </c>
      <c r="M56" s="27"/>
      <c r="N56" s="28"/>
      <c r="O56" s="27"/>
      <c r="P56" s="28"/>
      <c r="Q56" s="27"/>
      <c r="R56" s="28"/>
      <c r="T56" s="21">
        <f>IF(G56="TO",0.5*(#REF!+#REF!),G56*12+H56)</f>
        <v>103</v>
      </c>
      <c r="U56" s="21">
        <f t="shared" si="75"/>
        <v>5</v>
      </c>
      <c r="V56" s="21">
        <f t="shared" si="76"/>
        <v>5</v>
      </c>
      <c r="W56" s="21">
        <f>IF(M56="TO",0.5*(#REF!+#REF!),M56*12+N56)</f>
        <v>0</v>
      </c>
      <c r="X56" s="21">
        <f>IF(O56="TO",0.5*(#REF!+#REF!),O56*12+P56)</f>
        <v>0</v>
      </c>
      <c r="Y56" s="21">
        <f>IF(Q56="TO",0.5*(#REF!+#REF!),Q56*12+R56)</f>
        <v>0</v>
      </c>
      <c r="AA56" s="11">
        <f t="shared" si="77"/>
        <v>5</v>
      </c>
      <c r="AB56" s="23">
        <f t="shared" si="78"/>
        <v>0</v>
      </c>
      <c r="AC56" s="23">
        <f t="shared" si="79"/>
        <v>0</v>
      </c>
      <c r="AD56" s="23">
        <f t="shared" si="80"/>
        <v>0</v>
      </c>
      <c r="AE56" s="23">
        <f t="shared" si="81"/>
        <v>0</v>
      </c>
      <c r="AF56" s="23">
        <f t="shared" si="82"/>
        <v>0</v>
      </c>
      <c r="AG56" s="23">
        <f t="shared" si="83"/>
        <v>108.44606781186548</v>
      </c>
      <c r="AH56" s="23">
        <f t="shared" si="84"/>
        <v>0</v>
      </c>
      <c r="AJ56" s="23">
        <f t="shared" si="85"/>
        <v>0</v>
      </c>
      <c r="AK56" s="23">
        <f t="shared" si="86"/>
        <v>0</v>
      </c>
      <c r="AL56" s="23">
        <f t="shared" si="87"/>
        <v>0</v>
      </c>
      <c r="AM56" s="23">
        <f t="shared" si="88"/>
        <v>108.44606781186548</v>
      </c>
      <c r="AP56" s="54"/>
      <c r="AQ56" s="54"/>
      <c r="AR56" s="54"/>
    </row>
    <row r="57" spans="1:44" x14ac:dyDescent="0.25">
      <c r="A57" s="26" t="s">
        <v>80</v>
      </c>
      <c r="B57" s="26">
        <v>1</v>
      </c>
      <c r="C57" s="24">
        <f t="shared" si="72"/>
        <v>1</v>
      </c>
      <c r="D57" s="25">
        <f t="shared" si="73"/>
        <v>1</v>
      </c>
      <c r="E57" s="21">
        <f t="shared" si="74"/>
        <v>1</v>
      </c>
      <c r="F57" s="26">
        <v>19</v>
      </c>
      <c r="G57" s="27">
        <v>0</v>
      </c>
      <c r="H57" s="28">
        <v>8</v>
      </c>
      <c r="I57" s="27">
        <v>0</v>
      </c>
      <c r="J57" s="28">
        <v>7</v>
      </c>
      <c r="K57" s="27">
        <v>0</v>
      </c>
      <c r="L57" s="28">
        <v>3</v>
      </c>
      <c r="M57" s="27"/>
      <c r="N57" s="28"/>
      <c r="O57" s="27"/>
      <c r="P57" s="28"/>
      <c r="Q57" s="27"/>
      <c r="R57" s="28"/>
      <c r="T57" s="21">
        <f>IF(G57="TO",0.5*(#REF!+#REF!),G57*12+H57)</f>
        <v>8</v>
      </c>
      <c r="U57" s="21">
        <f t="shared" si="75"/>
        <v>7</v>
      </c>
      <c r="V57" s="21">
        <f t="shared" si="76"/>
        <v>3</v>
      </c>
      <c r="W57" s="21">
        <f>IF(M57="TO",0.5*(#REF!+#REF!),M57*12+N57)</f>
        <v>0</v>
      </c>
      <c r="X57" s="21">
        <f>IF(O57="TO",0.5*(#REF!+#REF!),O57*12+P57)</f>
        <v>0</v>
      </c>
      <c r="Y57" s="21">
        <f>IF(Q57="TO",0.5*(#REF!+#REF!),Q57*12+R57)</f>
        <v>0</v>
      </c>
      <c r="AA57" s="11">
        <f t="shared" si="77"/>
        <v>5</v>
      </c>
      <c r="AB57" s="23">
        <f t="shared" si="78"/>
        <v>0</v>
      </c>
      <c r="AC57" s="23">
        <f t="shared" si="79"/>
        <v>0</v>
      </c>
      <c r="AD57" s="23">
        <f t="shared" si="80"/>
        <v>0</v>
      </c>
      <c r="AE57" s="23">
        <f t="shared" si="81"/>
        <v>0</v>
      </c>
      <c r="AF57" s="23">
        <f t="shared" si="82"/>
        <v>0</v>
      </c>
      <c r="AG57" s="23">
        <f t="shared" si="83"/>
        <v>13.990773105863909</v>
      </c>
      <c r="AH57" s="23">
        <f t="shared" si="84"/>
        <v>0</v>
      </c>
      <c r="AJ57" s="23">
        <f t="shared" si="85"/>
        <v>0</v>
      </c>
      <c r="AK57" s="23">
        <f t="shared" si="86"/>
        <v>0</v>
      </c>
      <c r="AL57" s="23">
        <f t="shared" si="87"/>
        <v>0</v>
      </c>
      <c r="AM57" s="23">
        <f t="shared" si="88"/>
        <v>13.990773105863909</v>
      </c>
      <c r="AP57" s="54"/>
      <c r="AQ57" s="54"/>
      <c r="AR57" s="54"/>
    </row>
    <row r="58" spans="1:44" x14ac:dyDescent="0.25">
      <c r="A58" s="26" t="s">
        <v>81</v>
      </c>
      <c r="B58" s="26">
        <f>6*2</f>
        <v>12</v>
      </c>
      <c r="C58" s="24">
        <f t="shared" si="72"/>
        <v>5</v>
      </c>
      <c r="D58" s="25">
        <f t="shared" si="73"/>
        <v>11</v>
      </c>
      <c r="E58" s="21">
        <f t="shared" si="74"/>
        <v>74</v>
      </c>
      <c r="F58" s="26" t="s">
        <v>20</v>
      </c>
      <c r="G58" s="27"/>
      <c r="H58" s="28"/>
      <c r="I58" s="27"/>
      <c r="J58" s="28"/>
      <c r="K58" s="27"/>
      <c r="L58" s="28"/>
      <c r="M58" s="27"/>
      <c r="N58" s="28"/>
      <c r="O58" s="27"/>
      <c r="P58" s="28"/>
      <c r="Q58" s="27">
        <v>5</v>
      </c>
      <c r="R58" s="28">
        <v>11</v>
      </c>
      <c r="T58" s="21">
        <f>IF(G58="TO",0.5*(#REF!+#REF!),G58*12+H58)</f>
        <v>0</v>
      </c>
      <c r="U58" s="21">
        <f t="shared" si="75"/>
        <v>0</v>
      </c>
      <c r="V58" s="21">
        <f t="shared" si="76"/>
        <v>0</v>
      </c>
      <c r="W58" s="21">
        <f>IF(M58="TO",0.5*(#REF!+#REF!),M58*12+N58)</f>
        <v>0</v>
      </c>
      <c r="X58" s="21">
        <f>IF(O58="TO",0.5*(#REF!+#REF!),O58*12+P58)</f>
        <v>0</v>
      </c>
      <c r="Y58" s="21">
        <f>IF(Q58="TO",0.5*(#REF!+#REF!),Q58*12+R58)</f>
        <v>71</v>
      </c>
      <c r="AA58" s="11">
        <f t="shared" si="77"/>
        <v>5</v>
      </c>
      <c r="AB58" s="23">
        <f t="shared" si="78"/>
        <v>0</v>
      </c>
      <c r="AC58" s="23">
        <f t="shared" si="79"/>
        <v>0</v>
      </c>
      <c r="AD58" s="23">
        <f t="shared" si="80"/>
        <v>0</v>
      </c>
      <c r="AE58" s="23">
        <f t="shared" si="81"/>
        <v>0</v>
      </c>
      <c r="AF58" s="23">
        <f t="shared" si="82"/>
        <v>0</v>
      </c>
      <c r="AG58" s="23">
        <f t="shared" si="83"/>
        <v>0</v>
      </c>
      <c r="AH58" s="23">
        <f t="shared" si="84"/>
        <v>0</v>
      </c>
      <c r="AJ58" s="23">
        <f t="shared" si="85"/>
        <v>0</v>
      </c>
      <c r="AK58" s="23">
        <f t="shared" si="86"/>
        <v>0</v>
      </c>
      <c r="AL58" s="23">
        <f t="shared" si="87"/>
        <v>71</v>
      </c>
      <c r="AM58" s="23">
        <f t="shared" si="88"/>
        <v>71</v>
      </c>
      <c r="AP58" s="54"/>
      <c r="AQ58" s="54"/>
      <c r="AR58" s="54"/>
    </row>
    <row r="59" spans="1:44" x14ac:dyDescent="0.25">
      <c r="A59" s="26" t="s">
        <v>82</v>
      </c>
      <c r="B59" s="26">
        <v>5</v>
      </c>
      <c r="C59" s="24">
        <f t="shared" si="72"/>
        <v>3</v>
      </c>
      <c r="D59" s="25">
        <f t="shared" si="73"/>
        <v>0</v>
      </c>
      <c r="E59" s="21">
        <f t="shared" si="74"/>
        <v>16</v>
      </c>
      <c r="F59" s="26">
        <v>19</v>
      </c>
      <c r="G59" s="27">
        <v>2</v>
      </c>
      <c r="H59" s="28">
        <v>11</v>
      </c>
      <c r="I59" s="27">
        <v>0</v>
      </c>
      <c r="J59" s="28">
        <v>2</v>
      </c>
      <c r="K59" s="27">
        <v>0</v>
      </c>
      <c r="L59" s="28">
        <v>3</v>
      </c>
      <c r="M59" s="27"/>
      <c r="N59" s="28"/>
      <c r="O59" s="27"/>
      <c r="P59" s="28"/>
      <c r="Q59" s="27"/>
      <c r="R59" s="28"/>
      <c r="T59" s="21">
        <f>IF(G59="TO",0.5*(#REF!+#REF!),G59*12+H59)</f>
        <v>35</v>
      </c>
      <c r="U59" s="21">
        <f t="shared" si="75"/>
        <v>2</v>
      </c>
      <c r="V59" s="21">
        <f t="shared" si="76"/>
        <v>3</v>
      </c>
      <c r="W59" s="21">
        <f>IF(M59="TO",0.5*(#REF!+#REF!),M59*12+N59)</f>
        <v>0</v>
      </c>
      <c r="X59" s="21">
        <f>IF(O59="TO",0.5*(#REF!+#REF!),O59*12+P59)</f>
        <v>0</v>
      </c>
      <c r="Y59" s="21">
        <f>IF(Q59="TO",0.5*(#REF!+#REF!),Q59*12+R59)</f>
        <v>0</v>
      </c>
      <c r="AA59" s="11">
        <f t="shared" si="77"/>
        <v>5</v>
      </c>
      <c r="AB59" s="23">
        <f t="shared" si="78"/>
        <v>0</v>
      </c>
      <c r="AC59" s="23">
        <f t="shared" si="79"/>
        <v>0</v>
      </c>
      <c r="AD59" s="23">
        <f t="shared" si="80"/>
        <v>0</v>
      </c>
      <c r="AE59" s="23">
        <f t="shared" si="81"/>
        <v>0</v>
      </c>
      <c r="AF59" s="23">
        <f t="shared" si="82"/>
        <v>0</v>
      </c>
      <c r="AG59" s="23">
        <f t="shared" si="83"/>
        <v>36.980551275463988</v>
      </c>
      <c r="AH59" s="23">
        <f t="shared" si="84"/>
        <v>0</v>
      </c>
      <c r="AJ59" s="23">
        <f t="shared" si="85"/>
        <v>0</v>
      </c>
      <c r="AK59" s="23">
        <f t="shared" si="86"/>
        <v>0</v>
      </c>
      <c r="AL59" s="23">
        <f t="shared" si="87"/>
        <v>0</v>
      </c>
      <c r="AM59" s="23">
        <f t="shared" si="88"/>
        <v>36.980551275463988</v>
      </c>
      <c r="AP59" s="54"/>
      <c r="AQ59" s="54"/>
      <c r="AR59" s="54"/>
    </row>
    <row r="60" spans="1:44" x14ac:dyDescent="0.25">
      <c r="A60" s="26" t="s">
        <v>83</v>
      </c>
      <c r="B60" s="26">
        <v>18</v>
      </c>
      <c r="C60" s="24">
        <f t="shared" si="72"/>
        <v>7</v>
      </c>
      <c r="D60" s="25">
        <f t="shared" si="73"/>
        <v>3</v>
      </c>
      <c r="E60" s="21">
        <f t="shared" si="74"/>
        <v>136</v>
      </c>
      <c r="F60" s="26" t="s">
        <v>20</v>
      </c>
      <c r="G60" s="27"/>
      <c r="H60" s="28"/>
      <c r="I60" s="27"/>
      <c r="J60" s="28"/>
      <c r="K60" s="27"/>
      <c r="L60" s="28"/>
      <c r="M60" s="27"/>
      <c r="N60" s="28"/>
      <c r="O60" s="27"/>
      <c r="P60" s="28"/>
      <c r="Q60" s="27">
        <v>7</v>
      </c>
      <c r="R60" s="28">
        <v>3</v>
      </c>
      <c r="T60" s="21">
        <f>IF(G60="TO",0.5*(#REF!+#REF!),G60*12+H60)</f>
        <v>0</v>
      </c>
      <c r="U60" s="21">
        <f t="shared" si="75"/>
        <v>0</v>
      </c>
      <c r="V60" s="21">
        <f t="shared" si="76"/>
        <v>0</v>
      </c>
      <c r="W60" s="21">
        <f>IF(M60="TO",0.5*(#REF!+#REF!),M60*12+N60)</f>
        <v>0</v>
      </c>
      <c r="X60" s="21">
        <f>IF(O60="TO",0.5*(#REF!+#REF!),O60*12+P60)</f>
        <v>0</v>
      </c>
      <c r="Y60" s="21">
        <f>IF(Q60="TO",0.5*(#REF!+#REF!),Q60*12+R60)</f>
        <v>87</v>
      </c>
      <c r="AA60" s="11">
        <f t="shared" si="77"/>
        <v>5</v>
      </c>
      <c r="AB60" s="23">
        <f t="shared" si="78"/>
        <v>0</v>
      </c>
      <c r="AC60" s="23">
        <f t="shared" si="79"/>
        <v>0</v>
      </c>
      <c r="AD60" s="23">
        <f t="shared" si="80"/>
        <v>0</v>
      </c>
      <c r="AE60" s="23">
        <f t="shared" si="81"/>
        <v>0</v>
      </c>
      <c r="AF60" s="23">
        <f t="shared" si="82"/>
        <v>0</v>
      </c>
      <c r="AG60" s="23">
        <f t="shared" si="83"/>
        <v>0</v>
      </c>
      <c r="AH60" s="23">
        <f t="shared" si="84"/>
        <v>0</v>
      </c>
      <c r="AJ60" s="23">
        <f t="shared" si="85"/>
        <v>0</v>
      </c>
      <c r="AK60" s="23">
        <f t="shared" si="86"/>
        <v>0</v>
      </c>
      <c r="AL60" s="23">
        <f t="shared" si="87"/>
        <v>87</v>
      </c>
      <c r="AM60" s="23">
        <f t="shared" si="88"/>
        <v>87</v>
      </c>
      <c r="AP60" s="54"/>
      <c r="AQ60" s="54"/>
      <c r="AR60" s="54"/>
    </row>
    <row r="61" spans="1:44" x14ac:dyDescent="0.25">
      <c r="A61" s="26" t="s">
        <v>84</v>
      </c>
      <c r="B61" s="26">
        <f>7+10</f>
        <v>17</v>
      </c>
      <c r="C61" s="24">
        <f t="shared" si="72"/>
        <v>4</v>
      </c>
      <c r="D61" s="25">
        <f t="shared" si="73"/>
        <v>1</v>
      </c>
      <c r="E61" s="21">
        <f t="shared" si="74"/>
        <v>72</v>
      </c>
      <c r="F61" s="26">
        <v>1</v>
      </c>
      <c r="G61" s="27">
        <v>0</v>
      </c>
      <c r="H61" s="28">
        <v>7</v>
      </c>
      <c r="I61" s="27">
        <v>3</v>
      </c>
      <c r="J61" s="28">
        <v>8</v>
      </c>
      <c r="K61" s="27"/>
      <c r="L61" s="28"/>
      <c r="M61" s="27"/>
      <c r="N61" s="28"/>
      <c r="O61" s="27"/>
      <c r="P61" s="28"/>
      <c r="Q61" s="27"/>
      <c r="R61" s="28"/>
      <c r="T61" s="21">
        <f>IF(G61="TO",0.5*(#REF!+#REF!),G61*12+H61)</f>
        <v>7</v>
      </c>
      <c r="U61" s="21">
        <f t="shared" si="75"/>
        <v>44</v>
      </c>
      <c r="V61" s="21">
        <f t="shared" si="76"/>
        <v>0</v>
      </c>
      <c r="W61" s="21">
        <f>IF(M61="TO",0.5*(#REF!+#REF!),M61*12+N61)</f>
        <v>0</v>
      </c>
      <c r="X61" s="21">
        <f>IF(O61="TO",0.5*(#REF!+#REF!),O61*12+P61)</f>
        <v>0</v>
      </c>
      <c r="Y61" s="21">
        <f>IF(Q61="TO",0.5*(#REF!+#REF!),Q61*12+R61)</f>
        <v>0</v>
      </c>
      <c r="AA61" s="11">
        <f t="shared" si="77"/>
        <v>5</v>
      </c>
      <c r="AB61" s="23">
        <f t="shared" si="78"/>
        <v>49.5</v>
      </c>
      <c r="AC61" s="23">
        <f t="shared" si="79"/>
        <v>0</v>
      </c>
      <c r="AD61" s="23">
        <f t="shared" si="80"/>
        <v>0</v>
      </c>
      <c r="AE61" s="23">
        <f t="shared" si="81"/>
        <v>0</v>
      </c>
      <c r="AF61" s="23">
        <f t="shared" si="82"/>
        <v>0</v>
      </c>
      <c r="AG61" s="23">
        <f t="shared" si="83"/>
        <v>0</v>
      </c>
      <c r="AH61" s="23">
        <f t="shared" si="84"/>
        <v>0</v>
      </c>
      <c r="AJ61" s="23">
        <f t="shared" si="85"/>
        <v>0</v>
      </c>
      <c r="AK61" s="23">
        <f t="shared" si="86"/>
        <v>0</v>
      </c>
      <c r="AL61" s="23">
        <f t="shared" si="87"/>
        <v>0</v>
      </c>
      <c r="AM61" s="23">
        <f t="shared" si="88"/>
        <v>49.5</v>
      </c>
      <c r="AP61" s="54"/>
      <c r="AQ61" s="54"/>
      <c r="AR61" s="54"/>
    </row>
    <row r="62" spans="1:44" x14ac:dyDescent="0.25">
      <c r="A62" s="26" t="s">
        <v>85</v>
      </c>
      <c r="B62" s="26">
        <f>3*2+2</f>
        <v>8</v>
      </c>
      <c r="C62" s="24">
        <f t="shared" si="72"/>
        <v>9</v>
      </c>
      <c r="D62" s="25">
        <f t="shared" si="73"/>
        <v>7</v>
      </c>
      <c r="E62" s="21">
        <f t="shared" si="74"/>
        <v>80</v>
      </c>
      <c r="F62" s="26" t="s">
        <v>20</v>
      </c>
      <c r="G62" s="27"/>
      <c r="H62" s="28"/>
      <c r="I62" s="27"/>
      <c r="J62" s="28"/>
      <c r="K62" s="27"/>
      <c r="L62" s="28"/>
      <c r="M62" s="27"/>
      <c r="N62" s="28"/>
      <c r="O62" s="27"/>
      <c r="P62" s="28"/>
      <c r="Q62" s="27">
        <v>9</v>
      </c>
      <c r="R62" s="28">
        <v>7</v>
      </c>
      <c r="T62" s="21">
        <f>IF(G62="TO",0.5*(#REF!+#REF!),G62*12+H62)</f>
        <v>0</v>
      </c>
      <c r="U62" s="21">
        <f t="shared" si="75"/>
        <v>0</v>
      </c>
      <c r="V62" s="21">
        <f t="shared" si="76"/>
        <v>0</v>
      </c>
      <c r="W62" s="21">
        <f>IF(M62="TO",0.5*(#REF!+#REF!),M62*12+N62)</f>
        <v>0</v>
      </c>
      <c r="X62" s="21">
        <f>IF(O62="TO",0.5*(#REF!+#REF!),O62*12+P62)</f>
        <v>0</v>
      </c>
      <c r="Y62" s="21">
        <f>IF(Q62="TO",0.5*(#REF!+#REF!),Q62*12+R62)</f>
        <v>115</v>
      </c>
      <c r="AA62" s="11">
        <f t="shared" si="77"/>
        <v>5</v>
      </c>
      <c r="AB62" s="23">
        <f t="shared" si="78"/>
        <v>0</v>
      </c>
      <c r="AC62" s="23">
        <f t="shared" si="79"/>
        <v>0</v>
      </c>
      <c r="AD62" s="23">
        <f t="shared" si="80"/>
        <v>0</v>
      </c>
      <c r="AE62" s="23">
        <f t="shared" si="81"/>
        <v>0</v>
      </c>
      <c r="AF62" s="23">
        <f t="shared" si="82"/>
        <v>0</v>
      </c>
      <c r="AG62" s="23">
        <f t="shared" si="83"/>
        <v>0</v>
      </c>
      <c r="AH62" s="23">
        <f t="shared" si="84"/>
        <v>0</v>
      </c>
      <c r="AJ62" s="23">
        <f t="shared" si="85"/>
        <v>0</v>
      </c>
      <c r="AK62" s="23">
        <f t="shared" si="86"/>
        <v>0</v>
      </c>
      <c r="AL62" s="23">
        <f t="shared" si="87"/>
        <v>115</v>
      </c>
      <c r="AM62" s="23">
        <f t="shared" si="88"/>
        <v>115</v>
      </c>
      <c r="AP62" s="54"/>
      <c r="AQ62" s="54"/>
      <c r="AR62" s="54"/>
    </row>
    <row r="63" spans="1:44" x14ac:dyDescent="0.25">
      <c r="A63" s="26" t="s">
        <v>86</v>
      </c>
      <c r="B63" s="26">
        <v>2</v>
      </c>
      <c r="C63" s="24">
        <f t="shared" si="72"/>
        <v>5</v>
      </c>
      <c r="D63" s="25">
        <f t="shared" si="73"/>
        <v>0</v>
      </c>
      <c r="E63" s="21">
        <f t="shared" si="74"/>
        <v>10</v>
      </c>
      <c r="F63" s="26" t="s">
        <v>20</v>
      </c>
      <c r="G63" s="27"/>
      <c r="H63" s="28"/>
      <c r="I63" s="27"/>
      <c r="J63" s="28"/>
      <c r="K63" s="27"/>
      <c r="L63" s="28"/>
      <c r="M63" s="27"/>
      <c r="N63" s="28"/>
      <c r="O63" s="27"/>
      <c r="P63" s="28"/>
      <c r="Q63" s="27">
        <v>5</v>
      </c>
      <c r="R63" s="28">
        <v>0</v>
      </c>
      <c r="T63" s="21">
        <f>IF(G63="TO",0.5*(#REF!+#REF!),G63*12+H63)</f>
        <v>0</v>
      </c>
      <c r="U63" s="21">
        <f t="shared" si="75"/>
        <v>0</v>
      </c>
      <c r="V63" s="21">
        <f t="shared" si="76"/>
        <v>0</v>
      </c>
      <c r="W63" s="21">
        <f>IF(M63="TO",0.5*(#REF!+#REF!),M63*12+N63)</f>
        <v>0</v>
      </c>
      <c r="X63" s="21">
        <f>IF(O63="TO",0.5*(#REF!+#REF!),O63*12+P63)</f>
        <v>0</v>
      </c>
      <c r="Y63" s="21">
        <f>IF(Q63="TO",0.5*(#REF!+#REF!),Q63*12+R63)</f>
        <v>60</v>
      </c>
      <c r="AA63" s="11">
        <f t="shared" si="77"/>
        <v>5</v>
      </c>
      <c r="AB63" s="23">
        <f t="shared" si="78"/>
        <v>0</v>
      </c>
      <c r="AC63" s="23">
        <f t="shared" si="79"/>
        <v>0</v>
      </c>
      <c r="AD63" s="23">
        <f t="shared" si="80"/>
        <v>0</v>
      </c>
      <c r="AE63" s="23">
        <f t="shared" si="81"/>
        <v>0</v>
      </c>
      <c r="AF63" s="23">
        <f t="shared" si="82"/>
        <v>0</v>
      </c>
      <c r="AG63" s="23">
        <f t="shared" si="83"/>
        <v>0</v>
      </c>
      <c r="AH63" s="23">
        <f t="shared" si="84"/>
        <v>0</v>
      </c>
      <c r="AJ63" s="23">
        <f t="shared" si="85"/>
        <v>0</v>
      </c>
      <c r="AK63" s="23">
        <f t="shared" si="86"/>
        <v>0</v>
      </c>
      <c r="AL63" s="23">
        <f t="shared" si="87"/>
        <v>60</v>
      </c>
      <c r="AM63" s="23">
        <f t="shared" si="88"/>
        <v>60</v>
      </c>
      <c r="AP63" s="54"/>
      <c r="AQ63" s="54"/>
      <c r="AR63" s="54"/>
    </row>
    <row r="64" spans="1:44" x14ac:dyDescent="0.25">
      <c r="A64" s="26" t="s">
        <v>87</v>
      </c>
      <c r="B64" s="26">
        <v>2</v>
      </c>
      <c r="C64" s="24">
        <f t="shared" si="72"/>
        <v>10</v>
      </c>
      <c r="D64" s="25">
        <f t="shared" si="73"/>
        <v>9</v>
      </c>
      <c r="E64" s="21">
        <f t="shared" si="74"/>
        <v>22</v>
      </c>
      <c r="F64" s="26">
        <v>19</v>
      </c>
      <c r="G64" s="27">
        <v>10</v>
      </c>
      <c r="H64" s="28">
        <v>4</v>
      </c>
      <c r="I64" s="27">
        <v>0</v>
      </c>
      <c r="J64" s="28">
        <v>5</v>
      </c>
      <c r="K64" s="27">
        <v>0</v>
      </c>
      <c r="L64" s="28">
        <v>5</v>
      </c>
      <c r="M64" s="27"/>
      <c r="N64" s="28"/>
      <c r="O64" s="27"/>
      <c r="P64" s="28"/>
      <c r="Q64" s="27"/>
      <c r="R64" s="28"/>
      <c r="T64" s="21">
        <f>IF(G64="TO",0.5*(#REF!+#REF!),G64*12+H64)</f>
        <v>124</v>
      </c>
      <c r="U64" s="21">
        <f t="shared" si="75"/>
        <v>5</v>
      </c>
      <c r="V64" s="21">
        <f t="shared" si="76"/>
        <v>5</v>
      </c>
      <c r="W64" s="21">
        <f>IF(M64="TO",0.5*(#REF!+#REF!),M64*12+N64)</f>
        <v>0</v>
      </c>
      <c r="X64" s="21">
        <f>IF(O64="TO",0.5*(#REF!+#REF!),O64*12+P64)</f>
        <v>0</v>
      </c>
      <c r="Y64" s="21">
        <f>IF(Q64="TO",0.5*(#REF!+#REF!),Q64*12+R64)</f>
        <v>0</v>
      </c>
      <c r="AA64" s="11">
        <f t="shared" si="77"/>
        <v>5</v>
      </c>
      <c r="AB64" s="23">
        <f t="shared" si="78"/>
        <v>0</v>
      </c>
      <c r="AC64" s="23">
        <f t="shared" si="79"/>
        <v>0</v>
      </c>
      <c r="AD64" s="23">
        <f t="shared" si="80"/>
        <v>0</v>
      </c>
      <c r="AE64" s="23">
        <f t="shared" si="81"/>
        <v>0</v>
      </c>
      <c r="AF64" s="23">
        <f t="shared" si="82"/>
        <v>0</v>
      </c>
      <c r="AG64" s="23">
        <f t="shared" si="83"/>
        <v>129.44606781186548</v>
      </c>
      <c r="AH64" s="23">
        <f t="shared" si="84"/>
        <v>0</v>
      </c>
      <c r="AJ64" s="23">
        <f t="shared" si="85"/>
        <v>0</v>
      </c>
      <c r="AK64" s="23">
        <f t="shared" si="86"/>
        <v>0</v>
      </c>
      <c r="AL64" s="23">
        <f t="shared" si="87"/>
        <v>0</v>
      </c>
      <c r="AM64" s="23">
        <f t="shared" si="88"/>
        <v>129.44606781186548</v>
      </c>
      <c r="AP64" s="54"/>
      <c r="AQ64" s="54"/>
      <c r="AR64" s="54"/>
    </row>
    <row r="65" spans="1:51" x14ac:dyDescent="0.25">
      <c r="A65" s="26" t="s">
        <v>88</v>
      </c>
      <c r="B65" s="26">
        <v>1</v>
      </c>
      <c r="C65" s="24">
        <f t="shared" si="72"/>
        <v>1</v>
      </c>
      <c r="D65" s="25">
        <f t="shared" si="73"/>
        <v>1</v>
      </c>
      <c r="E65" s="21">
        <f t="shared" si="74"/>
        <v>1</v>
      </c>
      <c r="F65" s="26">
        <v>19</v>
      </c>
      <c r="G65" s="27">
        <v>0</v>
      </c>
      <c r="H65" s="28">
        <v>8</v>
      </c>
      <c r="I65" s="27">
        <v>0</v>
      </c>
      <c r="J65" s="28">
        <v>7</v>
      </c>
      <c r="K65" s="27">
        <v>0</v>
      </c>
      <c r="L65" s="28">
        <v>3</v>
      </c>
      <c r="M65" s="27"/>
      <c r="N65" s="28"/>
      <c r="O65" s="27"/>
      <c r="P65" s="28"/>
      <c r="Q65" s="27"/>
      <c r="R65" s="28"/>
      <c r="T65" s="21">
        <f>IF(G65="TO",0.5*(#REF!+#REF!),G65*12+H65)</f>
        <v>8</v>
      </c>
      <c r="U65" s="21">
        <f t="shared" si="75"/>
        <v>7</v>
      </c>
      <c r="V65" s="21">
        <f t="shared" si="76"/>
        <v>3</v>
      </c>
      <c r="W65" s="21">
        <f>IF(M65="TO",0.5*(#REF!+#REF!),M65*12+N65)</f>
        <v>0</v>
      </c>
      <c r="X65" s="21">
        <f>IF(O65="TO",0.5*(#REF!+#REF!),O65*12+P65)</f>
        <v>0</v>
      </c>
      <c r="Y65" s="21">
        <f>IF(Q65="TO",0.5*(#REF!+#REF!),Q65*12+R65)</f>
        <v>0</v>
      </c>
      <c r="AA65" s="11">
        <f t="shared" si="77"/>
        <v>5</v>
      </c>
      <c r="AB65" s="23">
        <f t="shared" si="78"/>
        <v>0</v>
      </c>
      <c r="AC65" s="23">
        <f t="shared" si="79"/>
        <v>0</v>
      </c>
      <c r="AD65" s="23">
        <f t="shared" si="80"/>
        <v>0</v>
      </c>
      <c r="AE65" s="23">
        <f t="shared" si="81"/>
        <v>0</v>
      </c>
      <c r="AF65" s="23">
        <f t="shared" si="82"/>
        <v>0</v>
      </c>
      <c r="AG65" s="23">
        <f t="shared" si="83"/>
        <v>13.990773105863909</v>
      </c>
      <c r="AH65" s="23">
        <f t="shared" si="84"/>
        <v>0</v>
      </c>
      <c r="AJ65" s="23">
        <f t="shared" si="85"/>
        <v>0</v>
      </c>
      <c r="AK65" s="23">
        <f t="shared" si="86"/>
        <v>0</v>
      </c>
      <c r="AL65" s="23">
        <f t="shared" si="87"/>
        <v>0</v>
      </c>
      <c r="AM65" s="23">
        <f t="shared" si="88"/>
        <v>13.990773105863909</v>
      </c>
      <c r="AP65" s="54"/>
      <c r="AQ65" s="54"/>
      <c r="AR65" s="54"/>
    </row>
    <row r="66" spans="1:51" x14ac:dyDescent="0.25">
      <c r="A66" s="26" t="s">
        <v>89</v>
      </c>
      <c r="B66" s="26">
        <f>6*2</f>
        <v>12</v>
      </c>
      <c r="C66" s="24">
        <f t="shared" si="72"/>
        <v>7</v>
      </c>
      <c r="D66" s="25">
        <f t="shared" si="73"/>
        <v>6</v>
      </c>
      <c r="E66" s="21">
        <f t="shared" si="74"/>
        <v>94</v>
      </c>
      <c r="F66" s="26" t="s">
        <v>20</v>
      </c>
      <c r="G66" s="27"/>
      <c r="H66" s="28"/>
      <c r="I66" s="27"/>
      <c r="J66" s="28"/>
      <c r="K66" s="27"/>
      <c r="L66" s="28"/>
      <c r="M66" s="27"/>
      <c r="N66" s="28"/>
      <c r="O66" s="27"/>
      <c r="P66" s="28"/>
      <c r="Q66" s="27">
        <v>7</v>
      </c>
      <c r="R66" s="28">
        <v>6</v>
      </c>
      <c r="T66" s="21">
        <f>IF(G66="TO",0.5*(#REF!+#REF!),G66*12+H66)</f>
        <v>0</v>
      </c>
      <c r="U66" s="21">
        <f t="shared" si="75"/>
        <v>0</v>
      </c>
      <c r="V66" s="21">
        <f t="shared" si="76"/>
        <v>0</v>
      </c>
      <c r="W66" s="21">
        <f>IF(M66="TO",0.5*(#REF!+#REF!),M66*12+N66)</f>
        <v>0</v>
      </c>
      <c r="X66" s="21">
        <f>IF(O66="TO",0.5*(#REF!+#REF!),O66*12+P66)</f>
        <v>0</v>
      </c>
      <c r="Y66" s="21">
        <f>IF(Q66="TO",0.5*(#REF!+#REF!),Q66*12+R66)</f>
        <v>90</v>
      </c>
      <c r="AA66" s="11">
        <f t="shared" si="77"/>
        <v>5</v>
      </c>
      <c r="AB66" s="23">
        <f t="shared" si="78"/>
        <v>0</v>
      </c>
      <c r="AC66" s="23">
        <f t="shared" si="79"/>
        <v>0</v>
      </c>
      <c r="AD66" s="23">
        <f t="shared" si="80"/>
        <v>0</v>
      </c>
      <c r="AE66" s="23">
        <f t="shared" si="81"/>
        <v>0</v>
      </c>
      <c r="AF66" s="23">
        <f t="shared" si="82"/>
        <v>0</v>
      </c>
      <c r="AG66" s="23">
        <f t="shared" si="83"/>
        <v>0</v>
      </c>
      <c r="AH66" s="23">
        <f t="shared" si="84"/>
        <v>0</v>
      </c>
      <c r="AJ66" s="23">
        <f t="shared" si="85"/>
        <v>0</v>
      </c>
      <c r="AK66" s="23">
        <f t="shared" si="86"/>
        <v>0</v>
      </c>
      <c r="AL66" s="23">
        <f t="shared" si="87"/>
        <v>90</v>
      </c>
      <c r="AM66" s="23">
        <f t="shared" si="88"/>
        <v>90</v>
      </c>
      <c r="AP66" s="54"/>
      <c r="AQ66" s="54"/>
      <c r="AR66" s="54"/>
    </row>
    <row r="67" spans="1:51" x14ac:dyDescent="0.25">
      <c r="B67" s="26">
        <v>2</v>
      </c>
      <c r="C67" s="24">
        <f>INT(AM67/12)</f>
        <v>4</v>
      </c>
      <c r="D67" s="25">
        <f>ROUNDDOWN(AM67-C67*12,0)</f>
        <v>3</v>
      </c>
      <c r="F67" s="30" t="str">
        <f>F68</f>
        <v>STR</v>
      </c>
      <c r="G67" s="27"/>
      <c r="H67" s="28"/>
      <c r="I67" s="27"/>
      <c r="J67" s="28"/>
      <c r="K67" s="27"/>
      <c r="L67" s="28"/>
      <c r="M67" s="27"/>
      <c r="N67" s="28"/>
      <c r="O67" s="27"/>
      <c r="P67" s="28"/>
      <c r="Q67" s="27">
        <v>4</v>
      </c>
      <c r="R67" s="28">
        <v>3</v>
      </c>
      <c r="T67" s="21">
        <f>IF(G68="TO",G67*12+H67,T68)</f>
        <v>0</v>
      </c>
      <c r="U67" s="21">
        <f>IF(I68="TO",I67*12+#REF!,U68)</f>
        <v>0</v>
      </c>
      <c r="V67" s="21">
        <f>IF(K68="TO",K67*12+L67,V68)</f>
        <v>0</v>
      </c>
      <c r="W67" s="21">
        <f>IF(M68="TO",M67*12+N67,W68)</f>
        <v>0</v>
      </c>
      <c r="X67" s="21">
        <f>IF(O68="TO",O67*12+P67,X68)</f>
        <v>0</v>
      </c>
      <c r="Y67" s="21">
        <f>IF(Q68="TO",Q67*12+R67,Y68)</f>
        <v>51</v>
      </c>
      <c r="AA67" s="11">
        <f>AA68</f>
        <v>5</v>
      </c>
      <c r="AB67" s="23">
        <f>IF(F67=$AB$4,T67+U67-VLOOKUP(AA67,Rebars2,3),0)</f>
        <v>0</v>
      </c>
      <c r="AC67" s="23">
        <f>IF(F67=$AC$4,T67+U67+IF(V67=0,T67,V67)-2*VLOOKUP(AA67,Rebars2,3),0)</f>
        <v>0</v>
      </c>
      <c r="AD67" s="23">
        <f>IF(F67=$AD$4,2*(T67+U67)-3*VLOOKUP(AA67,Rebars2,3)+2*VLOOKUP(AA67,Rebars2,7),0)</f>
        <v>0</v>
      </c>
      <c r="AE67" s="23">
        <f>IF(F67=$AE$4,T67+2*U67+2*V67-4*VLOOKUP(AA67,Rebars2,3),0)</f>
        <v>0</v>
      </c>
      <c r="AF67" s="23">
        <f>IF(F67=$AF$4,T67+VLOOKUP(AA104,Rebars2,8),0)</f>
        <v>0</v>
      </c>
      <c r="AG67" s="23">
        <f t="shared" ref="AG67:AG69" si="89">IF(G67=$AF$4,U67+2*VLOOKUP(AB67,Rebars2,8),0)</f>
        <v>0</v>
      </c>
      <c r="AH67" s="23">
        <f t="shared" ref="AH67:AH69" si="90">IF($F67=$AH$4,$T67+SQRT($U67^2+$V67^2)-VLOOKUP(AA67,Rebars2,4),0)</f>
        <v>0</v>
      </c>
      <c r="AJ67" s="23">
        <f>IF(F67=$AJ$4,Y67,0)</f>
        <v>0</v>
      </c>
      <c r="AK67" s="23">
        <f>SUM(AB67:AJ67)</f>
        <v>0</v>
      </c>
      <c r="AL67" s="23">
        <f>IF(F67=$AL$4,Y67,0)</f>
        <v>51</v>
      </c>
      <c r="AM67" s="23">
        <f t="shared" si="88"/>
        <v>51</v>
      </c>
    </row>
    <row r="68" spans="1:51" x14ac:dyDescent="0.25">
      <c r="A68" s="26" t="s">
        <v>90</v>
      </c>
      <c r="B68" s="11" t="s">
        <v>29</v>
      </c>
      <c r="C68" s="31" t="s">
        <v>30</v>
      </c>
      <c r="D68" s="32"/>
      <c r="E68" s="21">
        <f>ROUND(B67*B69*0.5*(C67+D67/12+C69+D69/12)*VLOOKUP(AA68,Rebars1,2),0)</f>
        <v>108</v>
      </c>
      <c r="F68" s="26" t="s">
        <v>20</v>
      </c>
      <c r="G68" s="27"/>
      <c r="H68" s="28"/>
      <c r="I68" s="27"/>
      <c r="K68" s="27"/>
      <c r="L68" s="28"/>
      <c r="M68" s="27"/>
      <c r="N68" s="28"/>
      <c r="O68" s="27"/>
      <c r="P68" s="28"/>
      <c r="Q68" s="27" t="s">
        <v>30</v>
      </c>
      <c r="R68" s="28"/>
      <c r="S68" s="23">
        <f>(Y69-Y67)/(B69-1)</f>
        <v>4.5</v>
      </c>
      <c r="T68" s="21">
        <f>IF(G68="TO",0.5*(T67+T69),G68*12+H68)</f>
        <v>0</v>
      </c>
      <c r="U68" s="21">
        <f>IF(I68="TO",0.5*(U67+U69),I68*12+J67)</f>
        <v>0</v>
      </c>
      <c r="V68" s="21">
        <f>IF(K68="TO",0.5*(V67+V69),K68*12+L68)</f>
        <v>0</v>
      </c>
      <c r="W68" s="21">
        <f>IF(M68="TO",0.5*(W67+W69),M68*12+N68)</f>
        <v>0</v>
      </c>
      <c r="X68" s="21">
        <f>IF(O68="TO",0.5*(X67+X69),O68*12+P68)</f>
        <v>0</v>
      </c>
      <c r="Y68" s="21">
        <f>IF(Q68="TO",0.5*(Y67+Y69),Q68*12+R68)</f>
        <v>69</v>
      </c>
      <c r="AA68" s="11">
        <f>VALUE(MID(A68,3,1))</f>
        <v>5</v>
      </c>
      <c r="AB68" s="23">
        <f>IF(F68=$AB$4,T68+U68-VLOOKUP(AA68,Rebars2,3),0)</f>
        <v>0</v>
      </c>
      <c r="AC68" s="23">
        <f>IF(F68=$AC$4,T68+U68+IF(V68=0,T68,V68)-2*VLOOKUP(AA68,Rebars2,3),0)</f>
        <v>0</v>
      </c>
      <c r="AD68" s="23">
        <f>IF(F68=$AD$4,2*(T68+U68)-3*VLOOKUP(AA68,Rebars2,3)+2*VLOOKUP(AA68,Rebars2,7),0)</f>
        <v>0</v>
      </c>
      <c r="AE68" s="23">
        <f>IF(F68=$AE$4,T68+2*U68+2*V68-4*VLOOKUP(AA68,Rebars2,3),0)</f>
        <v>0</v>
      </c>
      <c r="AF68" s="23">
        <f>IF(F68=$AF$4,T68+VLOOKUP(AA105,Rebars2,8),0)</f>
        <v>0</v>
      </c>
      <c r="AG68" s="23">
        <f t="shared" si="89"/>
        <v>0</v>
      </c>
      <c r="AH68" s="23">
        <f t="shared" si="90"/>
        <v>0</v>
      </c>
      <c r="AJ68" s="23">
        <f>IF(F68=$AJ$4,Y68,0)</f>
        <v>0</v>
      </c>
      <c r="AK68" s="23">
        <f>SUM(AB68:AJ68)</f>
        <v>0</v>
      </c>
      <c r="AL68" s="23">
        <f>IF(F68=$AL$4,Y68,0)</f>
        <v>69</v>
      </c>
      <c r="AM68" s="23">
        <f t="shared" si="88"/>
        <v>69</v>
      </c>
    </row>
    <row r="69" spans="1:51" x14ac:dyDescent="0.25">
      <c r="B69" s="26">
        <v>9</v>
      </c>
      <c r="C69" s="24">
        <f>INT(AM69/12)</f>
        <v>7</v>
      </c>
      <c r="D69" s="25">
        <f>ROUNDDOWN(AM69-C69*12,0)</f>
        <v>3</v>
      </c>
      <c r="F69" s="30" t="str">
        <f>F68</f>
        <v>STR</v>
      </c>
      <c r="G69" s="27"/>
      <c r="H69" s="28"/>
      <c r="I69" s="27"/>
      <c r="J69" s="28"/>
      <c r="K69" s="27"/>
      <c r="L69" s="28"/>
      <c r="M69" s="27"/>
      <c r="N69" s="28"/>
      <c r="O69" s="27"/>
      <c r="P69" s="28"/>
      <c r="Q69" s="27">
        <v>7</v>
      </c>
      <c r="R69" s="28">
        <v>3</v>
      </c>
      <c r="T69" s="21">
        <f>IF(G68="TO",G69*12+H69,T68)</f>
        <v>0</v>
      </c>
      <c r="U69" s="21">
        <f>IF(I68="TO",I69*12+J69,U68)</f>
        <v>0</v>
      </c>
      <c r="V69" s="21">
        <f>IF(K68="TO",K69*12+L69,V68)</f>
        <v>0</v>
      </c>
      <c r="W69" s="21">
        <f>IF(M68="TO",M69*12+N69,W68)</f>
        <v>0</v>
      </c>
      <c r="X69" s="21">
        <f>IF(O68="TO",O69*12+P69,X68)</f>
        <v>0</v>
      </c>
      <c r="Y69" s="21">
        <f>IF(Q68="TO",Q69*12+R69,Y68)</f>
        <v>87</v>
      </c>
      <c r="AA69" s="11">
        <f>AA68</f>
        <v>5</v>
      </c>
      <c r="AB69" s="23">
        <f>IF(F69=$AB$4,T69+U69-VLOOKUP(AA69,Rebars2,3),0)</f>
        <v>0</v>
      </c>
      <c r="AC69" s="23">
        <f>IF(F69=$AC$4,T69+U69+IF(V69=0,T69,V69)-2*VLOOKUP(AA69,Rebars2,3),0)</f>
        <v>0</v>
      </c>
      <c r="AD69" s="23">
        <f>IF(F69=$AD$4,2*(T69+U69)-3*VLOOKUP(AA69,Rebars2,3)+2*VLOOKUP(AA69,Rebars2,7),0)</f>
        <v>0</v>
      </c>
      <c r="AE69" s="23">
        <f>IF(F69=$AE$4,T69+2*U69+2*V69-4*VLOOKUP(AA69,Rebars2,3),0)</f>
        <v>0</v>
      </c>
      <c r="AF69" s="23">
        <f>IF(F69=$AF$4,T69+VLOOKUP(AA106,Rebars2,8),0)</f>
        <v>0</v>
      </c>
      <c r="AG69" s="23">
        <f t="shared" si="89"/>
        <v>0</v>
      </c>
      <c r="AH69" s="23">
        <f t="shared" si="90"/>
        <v>0</v>
      </c>
      <c r="AJ69" s="23">
        <f>IF(F69=$AJ$4,Y69,0)</f>
        <v>0</v>
      </c>
      <c r="AK69" s="23">
        <f>SUM(AB69:AJ69)</f>
        <v>0</v>
      </c>
      <c r="AL69" s="23">
        <f>IF(F69=$AL$4,Y69,0)</f>
        <v>87</v>
      </c>
      <c r="AM69" s="23">
        <f t="shared" si="88"/>
        <v>87</v>
      </c>
    </row>
    <row r="70" spans="1:51" x14ac:dyDescent="0.25">
      <c r="A70" s="26" t="s">
        <v>91</v>
      </c>
      <c r="B70" s="26">
        <v>5</v>
      </c>
      <c r="C70" s="24">
        <f t="shared" si="72"/>
        <v>3</v>
      </c>
      <c r="D70" s="25">
        <f t="shared" si="73"/>
        <v>0</v>
      </c>
      <c r="E70" s="21">
        <f t="shared" si="74"/>
        <v>16</v>
      </c>
      <c r="F70" s="26">
        <v>19</v>
      </c>
      <c r="G70" s="27">
        <v>2</v>
      </c>
      <c r="H70" s="28">
        <v>11</v>
      </c>
      <c r="I70" s="27">
        <v>0</v>
      </c>
      <c r="J70" s="28">
        <v>2</v>
      </c>
      <c r="K70" s="27">
        <v>0</v>
      </c>
      <c r="L70" s="28">
        <v>3</v>
      </c>
      <c r="M70" s="27"/>
      <c r="N70" s="28"/>
      <c r="O70" s="27"/>
      <c r="P70" s="28"/>
      <c r="Q70" s="27"/>
      <c r="R70" s="28"/>
      <c r="T70" s="21">
        <f>IF(G70="TO",0.5*(#REF!+#REF!),G70*12+H70)</f>
        <v>35</v>
      </c>
      <c r="U70" s="21">
        <f t="shared" si="75"/>
        <v>2</v>
      </c>
      <c r="V70" s="21">
        <f t="shared" si="76"/>
        <v>3</v>
      </c>
      <c r="W70" s="21">
        <f>IF(M70="TO",0.5*(#REF!+#REF!),M70*12+N70)</f>
        <v>0</v>
      </c>
      <c r="X70" s="21">
        <f>IF(O70="TO",0.5*(#REF!+#REF!),O70*12+P70)</f>
        <v>0</v>
      </c>
      <c r="Y70" s="21">
        <f>IF(Q70="TO",0.5*(#REF!+#REF!),Q70*12+R70)</f>
        <v>0</v>
      </c>
      <c r="AA70" s="11">
        <f t="shared" si="77"/>
        <v>5</v>
      </c>
      <c r="AB70" s="23">
        <f t="shared" si="78"/>
        <v>0</v>
      </c>
      <c r="AC70" s="23">
        <f t="shared" si="79"/>
        <v>0</v>
      </c>
      <c r="AD70" s="23">
        <f t="shared" si="80"/>
        <v>0</v>
      </c>
      <c r="AE70" s="23">
        <f t="shared" si="81"/>
        <v>0</v>
      </c>
      <c r="AF70" s="23">
        <f t="shared" si="82"/>
        <v>0</v>
      </c>
      <c r="AG70" s="23">
        <f t="shared" si="83"/>
        <v>36.980551275463988</v>
      </c>
      <c r="AH70" s="23">
        <f t="shared" si="84"/>
        <v>0</v>
      </c>
      <c r="AJ70" s="23">
        <f t="shared" si="85"/>
        <v>0</v>
      </c>
      <c r="AK70" s="23">
        <f t="shared" si="86"/>
        <v>0</v>
      </c>
      <c r="AL70" s="23">
        <f t="shared" si="87"/>
        <v>0</v>
      </c>
      <c r="AM70" s="23">
        <f t="shared" si="88"/>
        <v>36.980551275463988</v>
      </c>
      <c r="AP70" s="54"/>
      <c r="AQ70" s="54"/>
      <c r="AR70" s="54"/>
    </row>
    <row r="71" spans="1:51" x14ac:dyDescent="0.25">
      <c r="C71" s="48"/>
      <c r="D71" s="50"/>
      <c r="E71" s="48"/>
    </row>
    <row r="72" spans="1:51" x14ac:dyDescent="0.25">
      <c r="C72" s="48" t="s">
        <v>21</v>
      </c>
      <c r="D72" s="50"/>
      <c r="E72" s="48">
        <f>SUM(E50:E70)</f>
        <v>956</v>
      </c>
      <c r="F72" s="11" t="s">
        <v>22</v>
      </c>
    </row>
    <row r="73" spans="1:51" x14ac:dyDescent="0.25">
      <c r="C73" s="48"/>
      <c r="D73" s="50"/>
      <c r="E73" s="48"/>
    </row>
    <row r="74" spans="1:51" x14ac:dyDescent="0.25">
      <c r="A74" s="38" t="s">
        <v>34</v>
      </c>
      <c r="B74" s="33"/>
      <c r="C74" s="34"/>
      <c r="D74" s="34"/>
      <c r="E74" s="34"/>
      <c r="F74" s="33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5"/>
      <c r="AA74" s="33"/>
      <c r="AB74" s="36"/>
      <c r="AC74" s="36"/>
      <c r="AD74" s="36"/>
      <c r="AE74" s="36"/>
      <c r="AF74" s="36"/>
      <c r="AG74" s="36"/>
      <c r="AI74" s="36"/>
      <c r="AJ74" s="36"/>
      <c r="AK74" s="36"/>
      <c r="AL74" s="36"/>
      <c r="AM74" s="37"/>
    </row>
    <row r="75" spans="1:51" x14ac:dyDescent="0.25">
      <c r="B75" s="26">
        <v>1</v>
      </c>
      <c r="C75" s="24">
        <f t="shared" ref="C75" si="91">INT(AL75/12)</f>
        <v>0</v>
      </c>
      <c r="D75" s="25">
        <f>ROUNDDOWN(AL75-C75*12,0)</f>
        <v>0</v>
      </c>
      <c r="F75" s="30" t="str">
        <f>F76</f>
        <v>STR</v>
      </c>
      <c r="G75" s="27"/>
      <c r="H75" s="28"/>
      <c r="I75" s="27"/>
      <c r="J75" s="28"/>
      <c r="K75" s="27"/>
      <c r="L75" s="28"/>
      <c r="M75" s="27"/>
      <c r="N75" s="28"/>
      <c r="O75" s="27"/>
      <c r="P75" s="28"/>
      <c r="Q75" s="28"/>
      <c r="R75" s="28">
        <v>0</v>
      </c>
      <c r="T75" s="21">
        <f>IF(G76="TO",G75*12+H75,T76)</f>
        <v>0</v>
      </c>
      <c r="U75" s="21">
        <f>IF(I76="TO",I75*12+J75,U76)</f>
        <v>0</v>
      </c>
      <c r="V75" s="21">
        <f>IF(K76="TO",K75*12+L75,V76)</f>
        <v>0</v>
      </c>
      <c r="W75" s="21">
        <f>IF(M76="TO",M75*12+N75,W76)</f>
        <v>0</v>
      </c>
      <c r="X75" s="21">
        <f>IF(O76="TO",O75*12+P75,X76)</f>
        <v>0</v>
      </c>
      <c r="Y75" s="21">
        <f>IF(Q76="TO",Q75*12+R75,Y76)</f>
        <v>0</v>
      </c>
      <c r="AA75" s="11">
        <f>AA76</f>
        <v>5</v>
      </c>
      <c r="AB75" s="23">
        <f>IF(F75=$AB$4,T75+U75-VLOOKUP(AA75,Rebars2,3),0)</f>
        <v>0</v>
      </c>
      <c r="AC75" s="23">
        <f>IF(F75=$AC$4,T75+U75+IF(V75=0,T75,V75)-2*VLOOKUP(AA75,Rebars2,3),0)</f>
        <v>0</v>
      </c>
      <c r="AD75" s="23">
        <f>IF(F75=$AD$4,2*(T75+U75)-3*VLOOKUP(AA75,Rebars2,3)+2*VLOOKUP(AA75,Rebars2,7),0)</f>
        <v>0</v>
      </c>
      <c r="AE75" s="23">
        <f>IF(F75=$AE$4,T75+VLOOKUP(AA75,Rebars2,8),0)</f>
        <v>0</v>
      </c>
      <c r="AF75" s="23">
        <f>IF(G79=$AE$4,U79+VLOOKUP(AB79,Rebars2,8),0)</f>
        <v>0</v>
      </c>
      <c r="AG75" s="23">
        <f>IF(F75=$AG$4,T75+2*VLOOKUP(AA75,Rebars2,8),0)</f>
        <v>0</v>
      </c>
      <c r="AK75" s="23">
        <f>IF(F75=$AK$4,Y75,0)</f>
        <v>0</v>
      </c>
      <c r="AL75" s="23">
        <f>SUM(AB75:AK75)</f>
        <v>0</v>
      </c>
      <c r="AM75"/>
    </row>
    <row r="76" spans="1:51" s="37" customFormat="1" x14ac:dyDescent="0.25">
      <c r="A76" s="11" t="s">
        <v>38</v>
      </c>
      <c r="B76" s="11" t="s">
        <v>29</v>
      </c>
      <c r="C76" s="31" t="s">
        <v>30</v>
      </c>
      <c r="D76" s="32"/>
      <c r="E76" s="21">
        <f>ROUND(B75*B77*0.5*(C75+D75/12+C77+D77/12)*VLOOKUP(AA76,Rebars1,2),0)</f>
        <v>0</v>
      </c>
      <c r="F76" s="11" t="s">
        <v>20</v>
      </c>
      <c r="G76" s="27"/>
      <c r="H76" s="28"/>
      <c r="I76" s="27"/>
      <c r="J76" s="28"/>
      <c r="K76" s="27"/>
      <c r="L76" s="28"/>
      <c r="M76" s="27"/>
      <c r="N76" s="28"/>
      <c r="O76" s="27"/>
      <c r="P76" s="28"/>
      <c r="Q76" s="27" t="s">
        <v>30</v>
      </c>
      <c r="R76" s="28"/>
      <c r="S76" s="23">
        <f>(Y77-Y75)/(B77-1)</f>
        <v>22.5</v>
      </c>
      <c r="T76" s="21">
        <f>IF(G76="TO",0.5*(T75+T77),G76*12+H76)</f>
        <v>0</v>
      </c>
      <c r="U76" s="21">
        <f>IF(I76="TO",0.5*(U75+U77),I76*12+J76)</f>
        <v>0</v>
      </c>
      <c r="V76" s="21">
        <f>IF(K76="TO",0.5*(V75+V77),K76*12+L76)</f>
        <v>0</v>
      </c>
      <c r="W76" s="21">
        <f>IF(M76="TO",0.5*(W75+W77),M76*12+N76)</f>
        <v>0</v>
      </c>
      <c r="X76" s="21">
        <f>IF(O76="TO",0.5*(X75+X77),O76*12+P76)</f>
        <v>0</v>
      </c>
      <c r="Y76" s="21">
        <f>IF(Q76="TO",0.5*(Y75+Y77),Q76*12+R76)</f>
        <v>90</v>
      </c>
      <c r="Z76" s="22"/>
      <c r="AA76" s="11">
        <f t="shared" ref="AA76" si="92">VALUE(MID(A76,2,1))</f>
        <v>5</v>
      </c>
      <c r="AB76" s="23">
        <f>IF(F76=$AB$4,T76+U76-VLOOKUP(AA76,Rebars2,3),0)</f>
        <v>0</v>
      </c>
      <c r="AC76" s="23">
        <f>IF(F76=$AC$4,T76+U76+IF(V76=0,T76,V76)-2*VLOOKUP(AA76,Rebars2,3),0)</f>
        <v>0</v>
      </c>
      <c r="AD76" s="23">
        <f>IF(F76=$AD$4,2*(T76+U76)-3*VLOOKUP(AA76,Rebars2,3)+2*VLOOKUP(AA76,Rebars2,7),0)</f>
        <v>0</v>
      </c>
      <c r="AE76" s="23">
        <f>IF(F76=$AE$4,T76+VLOOKUP(AA76,Rebars2,8),0)</f>
        <v>0</v>
      </c>
      <c r="AF76" s="23">
        <f>IF(G80=$AE$4,U80+VLOOKUP(AB80,Rebars2,8),0)</f>
        <v>0</v>
      </c>
      <c r="AG76" s="23">
        <f>IF(F76=$AG$4,T76+2*VLOOKUP(AA76,Rebars2,8),0)</f>
        <v>0</v>
      </c>
      <c r="AH76" s="23"/>
      <c r="AI76" s="23"/>
      <c r="AJ76" s="23"/>
      <c r="AK76" s="23">
        <f>IF(F76=$AK$4,Y76,0)</f>
        <v>0</v>
      </c>
      <c r="AL76" s="23">
        <f>SUM(AB76:AK76)</f>
        <v>0</v>
      </c>
      <c r="AM76"/>
      <c r="AN76"/>
      <c r="AO76"/>
      <c r="AP76"/>
      <c r="AQ76"/>
      <c r="AR76"/>
      <c r="AS76"/>
      <c r="AT76"/>
      <c r="AU76"/>
      <c r="AV76"/>
      <c r="AW76"/>
      <c r="AX76"/>
      <c r="AY76"/>
    </row>
    <row r="77" spans="1:51" x14ac:dyDescent="0.25">
      <c r="B77" s="26">
        <v>9</v>
      </c>
      <c r="C77" s="24">
        <f t="shared" ref="C77" si="93">INT(AL77/12)</f>
        <v>0</v>
      </c>
      <c r="D77" s="25">
        <f>ROUNDDOWN(AL77-C77*12,0)</f>
        <v>0</v>
      </c>
      <c r="F77" s="30" t="str">
        <f>F76</f>
        <v>STR</v>
      </c>
      <c r="G77" s="27"/>
      <c r="H77" s="28"/>
      <c r="I77" s="27"/>
      <c r="J77" s="28"/>
      <c r="K77" s="27"/>
      <c r="L77" s="28"/>
      <c r="M77" s="27"/>
      <c r="N77" s="28"/>
      <c r="O77" s="27"/>
      <c r="P77" s="28"/>
      <c r="Q77" s="27">
        <v>15</v>
      </c>
      <c r="R77" s="28">
        <v>0</v>
      </c>
      <c r="T77" s="21">
        <f>IF(G76="TO",G77*12+H77,T76)</f>
        <v>0</v>
      </c>
      <c r="U77" s="21">
        <f>IF(I76="TO",I77*12+J77,U76)</f>
        <v>0</v>
      </c>
      <c r="V77" s="21">
        <f>IF(K76="TO",K77*12+L77,V76)</f>
        <v>0</v>
      </c>
      <c r="W77" s="21">
        <f>IF(M76="TO",M77*12+N77,W76)</f>
        <v>0</v>
      </c>
      <c r="X77" s="21">
        <f>IF(O76="TO",O77*12+P77,X76)</f>
        <v>0</v>
      </c>
      <c r="Y77" s="21">
        <f>IF(Q76="TO",Q77*12+R77,Y76)</f>
        <v>180</v>
      </c>
      <c r="AA77" s="11">
        <f>AA76</f>
        <v>5</v>
      </c>
      <c r="AB77" s="23">
        <f>IF(F77=$AB$4,T77+U77-VLOOKUP(AA77,Rebars2,3),0)</f>
        <v>0</v>
      </c>
      <c r="AC77" s="23">
        <f>IF(F77=$AC$4,T77+U77+IF(V77=0,T77,V77)-2*VLOOKUP(AA77,Rebars2,3),0)</f>
        <v>0</v>
      </c>
      <c r="AD77" s="23">
        <f>IF(F77=$AD$4,2*(T77+U77)-3*VLOOKUP(AA77,Rebars2,3)+2*VLOOKUP(AA77,Rebars2,7),0)</f>
        <v>0</v>
      </c>
      <c r="AE77" s="23">
        <f>IF(F77=$AE$4,T77+VLOOKUP(AA77,Rebars2,8),0)</f>
        <v>0</v>
      </c>
      <c r="AF77" s="23">
        <f>IF(G81=$AE$4,U81+VLOOKUP(AB81,Rebars2,8),0)</f>
        <v>0</v>
      </c>
      <c r="AG77" s="23">
        <f>IF(F77=$AG$4,T77+2*VLOOKUP(AA77,Rebars2,8),0)</f>
        <v>0</v>
      </c>
      <c r="AK77" s="23">
        <f>IF(F77=$AK$4,Y77,0)</f>
        <v>0</v>
      </c>
      <c r="AL77" s="23">
        <f>SUM(AB77:AK77)</f>
        <v>0</v>
      </c>
      <c r="AM77"/>
    </row>
    <row r="78" spans="1:51" x14ac:dyDescent="0.25">
      <c r="A78" s="38" t="s">
        <v>36</v>
      </c>
      <c r="B78" s="33"/>
      <c r="C78" s="34"/>
      <c r="D78" s="34"/>
      <c r="E78" s="34"/>
      <c r="F78" s="33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5"/>
      <c r="AA78" s="33"/>
      <c r="AB78" s="36"/>
      <c r="AC78" s="36"/>
      <c r="AD78" s="36"/>
      <c r="AE78" s="36"/>
      <c r="AF78" s="36"/>
      <c r="AG78" s="36"/>
      <c r="AI78" s="36"/>
      <c r="AJ78" s="36"/>
      <c r="AK78" s="36"/>
      <c r="AL78" s="36"/>
      <c r="AM78" s="37"/>
    </row>
    <row r="79" spans="1:51" x14ac:dyDescent="0.25">
      <c r="B79" s="26">
        <v>1</v>
      </c>
      <c r="C79" s="24">
        <f t="shared" ref="C79" si="94">INT(AL79/12)</f>
        <v>9</v>
      </c>
      <c r="D79" s="25">
        <f>ROUNDDOWN(AL79-C79*12,0)</f>
        <v>5</v>
      </c>
      <c r="F79" s="30">
        <f>F80</f>
        <v>2</v>
      </c>
      <c r="G79" s="27">
        <v>4</v>
      </c>
      <c r="H79" s="28">
        <v>0</v>
      </c>
      <c r="I79" s="27"/>
      <c r="J79" s="28"/>
      <c r="K79" s="27"/>
      <c r="L79" s="28"/>
      <c r="M79" s="27"/>
      <c r="N79" s="28"/>
      <c r="O79" s="27"/>
      <c r="P79" s="28"/>
      <c r="Q79" s="27"/>
      <c r="R79" s="28"/>
      <c r="T79" s="21">
        <f>IF(G80="TO",G79*12+H79,T80)</f>
        <v>48</v>
      </c>
      <c r="U79" s="21">
        <f>IF(I80="TO",I79*12+J79,U80)</f>
        <v>20</v>
      </c>
      <c r="V79" s="21">
        <f>IF(K80="TO",K79*12+L79,V80)</f>
        <v>0</v>
      </c>
      <c r="W79" s="21">
        <f>IF(M80="TO",M79*12+N79,W80)</f>
        <v>0</v>
      </c>
      <c r="X79" s="21">
        <f>IF(O80="TO",O79*12+P79,X80)</f>
        <v>0</v>
      </c>
      <c r="Y79" s="21">
        <f>IF(Q80="TO",Q79*12+R79,Y80)</f>
        <v>0</v>
      </c>
      <c r="AA79" s="11">
        <f>AA80</f>
        <v>5</v>
      </c>
      <c r="AB79" s="23">
        <f>IF(F79=$AB$4,T79+U79-VLOOKUP(AA79,Rebars2,3),0)</f>
        <v>0</v>
      </c>
      <c r="AC79" s="23">
        <f>IF(F79=$AC$4,T79+U79+IF(V79=0,T79,V79)-2*VLOOKUP(AA79,Rebars2,3),0)</f>
        <v>113</v>
      </c>
      <c r="AD79" s="23">
        <f>IF(F79=$AD$4,2*(T79+U79)-3*VLOOKUP(AA79,Rebars2,3)+2*VLOOKUP(AA79,Rebars2,7),0)</f>
        <v>0</v>
      </c>
      <c r="AE79" s="23">
        <f>IF(F79=$AE$4,T79+VLOOKUP(AA79,Rebars2,8),0)</f>
        <v>0</v>
      </c>
      <c r="AF79" s="23">
        <f>IF(G83=$AE$4,U83+VLOOKUP(AB83,Rebars2,8),0)</f>
        <v>0</v>
      </c>
      <c r="AG79" s="23">
        <f>IF(F79=$AG$4,T79+2*VLOOKUP(AA79,Rebars2,8),0)</f>
        <v>0</v>
      </c>
      <c r="AK79" s="23">
        <f>IF(F79=$AK$4,Y79,0)</f>
        <v>0</v>
      </c>
      <c r="AL79" s="23">
        <f>SUM(AB79:AK79)</f>
        <v>113</v>
      </c>
      <c r="AM79"/>
    </row>
    <row r="80" spans="1:51" s="37" customFormat="1" x14ac:dyDescent="0.25">
      <c r="A80" s="11" t="s">
        <v>38</v>
      </c>
      <c r="B80" s="11" t="s">
        <v>29</v>
      </c>
      <c r="C80" s="31" t="s">
        <v>30</v>
      </c>
      <c r="D80" s="32"/>
      <c r="E80" s="21">
        <f>ROUND(B79*B81*0.5*(C79+D79/12+C81+D81/12)*VLOOKUP(AA80,Rebars1,2),0)</f>
        <v>126</v>
      </c>
      <c r="F80" s="11">
        <v>2</v>
      </c>
      <c r="G80" s="27" t="s">
        <v>30</v>
      </c>
      <c r="H80" s="28"/>
      <c r="I80" s="27">
        <v>1</v>
      </c>
      <c r="J80" s="28">
        <v>8</v>
      </c>
      <c r="K80" s="27"/>
      <c r="L80" s="28"/>
      <c r="M80" s="27"/>
      <c r="N80" s="28"/>
      <c r="O80" s="27"/>
      <c r="P80" s="28"/>
      <c r="Q80" s="27"/>
      <c r="R80" s="28"/>
      <c r="S80" s="23">
        <f>(T81-T79)/(B81-1)</f>
        <v>6</v>
      </c>
      <c r="T80" s="21">
        <f>IF(G80="TO",0.5*(T79+T81),G80*12+H80)</f>
        <v>72</v>
      </c>
      <c r="U80" s="21">
        <f>IF(I80="TO",0.5*(U79+U81),I80*12+J80)</f>
        <v>20</v>
      </c>
      <c r="V80" s="21">
        <f>IF(K80="TO",0.5*(V79+V81),K80*12+L80)</f>
        <v>0</v>
      </c>
      <c r="W80" s="21">
        <f>IF(M80="TO",0.5*(W79+W81),M80*12+N80)</f>
        <v>0</v>
      </c>
      <c r="X80" s="21">
        <f>IF(O80="TO",0.5*(X79+X81),O80*12+P80)</f>
        <v>0</v>
      </c>
      <c r="Y80" s="21">
        <f>IF(Q80="TO",0.5*(Y79+Y81),Q80*12+R80)</f>
        <v>0</v>
      </c>
      <c r="Z80" s="22"/>
      <c r="AA80" s="11">
        <f t="shared" ref="AA80" si="95">VALUE(MID(A80,2,1))</f>
        <v>5</v>
      </c>
      <c r="AB80" s="23">
        <f>IF(F80=$AB$4,T80+U80-VLOOKUP(AA80,Rebars2,3),0)</f>
        <v>0</v>
      </c>
      <c r="AC80" s="23">
        <f>IF(F80=$AC$4,T80+U80+IF(V80=0,T80,V80)-2*VLOOKUP(AA80,Rebars2,3),0)</f>
        <v>161</v>
      </c>
      <c r="AD80" s="23">
        <f>IF(F80=$AD$4,2*(T80+U80)-3*VLOOKUP(AA80,Rebars2,3)+2*VLOOKUP(AA80,Rebars2,7),0)</f>
        <v>0</v>
      </c>
      <c r="AE80" s="23">
        <f t="shared" ref="AE80:AE81" si="96">IF(F80=$AE$4,T80+VLOOKUP(AA80,Rebars2,8),0)</f>
        <v>0</v>
      </c>
      <c r="AF80" s="23">
        <f>IF(G84=$AE$4,U84+VLOOKUP(AB84,Rebars2,8),0)</f>
        <v>0</v>
      </c>
      <c r="AG80" s="23">
        <f>IF(F80=$AG$4,T80+2*VLOOKUP(AA80,Rebars2,8),0)</f>
        <v>0</v>
      </c>
      <c r="AH80" s="23"/>
      <c r="AI80" s="23"/>
      <c r="AJ80" s="23"/>
      <c r="AK80" s="23">
        <f>IF(F80=$AK$4,Y80,0)</f>
        <v>0</v>
      </c>
      <c r="AL80" s="23">
        <f>SUM(AB80:AK80)</f>
        <v>161</v>
      </c>
      <c r="AM80"/>
      <c r="AN80"/>
      <c r="AO80"/>
      <c r="AP80"/>
      <c r="AQ80"/>
      <c r="AR80"/>
      <c r="AS80"/>
      <c r="AT80"/>
      <c r="AU80"/>
      <c r="AV80"/>
      <c r="AW80"/>
      <c r="AX80"/>
      <c r="AY80"/>
    </row>
    <row r="81" spans="1:51" x14ac:dyDescent="0.25">
      <c r="B81" s="26">
        <v>9</v>
      </c>
      <c r="C81" s="24">
        <f t="shared" ref="C81" si="97">INT(AL81/12)</f>
        <v>17</v>
      </c>
      <c r="D81" s="25">
        <f>ROUNDDOWN(AL81-C81*12,0)</f>
        <v>5</v>
      </c>
      <c r="F81" s="30">
        <f>F80</f>
        <v>2</v>
      </c>
      <c r="G81" s="27">
        <v>8</v>
      </c>
      <c r="H81" s="28">
        <v>0</v>
      </c>
      <c r="I81" s="27"/>
      <c r="J81" s="28"/>
      <c r="K81" s="27"/>
      <c r="L81" s="28"/>
      <c r="M81" s="27"/>
      <c r="N81" s="28"/>
      <c r="O81" s="27"/>
      <c r="P81" s="28"/>
      <c r="Q81" s="27"/>
      <c r="R81" s="28"/>
      <c r="T81" s="21">
        <f>IF(G80="TO",G81*12+H81,T80)</f>
        <v>96</v>
      </c>
      <c r="U81" s="21">
        <f>IF(I80="TO",I81*12+J81,U80)</f>
        <v>20</v>
      </c>
      <c r="V81" s="21">
        <f>IF(K80="TO",K81*12+L81,V80)</f>
        <v>0</v>
      </c>
      <c r="W81" s="21">
        <f>IF(M80="TO",M81*12+N81,W80)</f>
        <v>0</v>
      </c>
      <c r="X81" s="21">
        <f>IF(O80="TO",O81*12+P81,X80)</f>
        <v>0</v>
      </c>
      <c r="Y81" s="21">
        <f>IF(Q80="TO",Q81*12+R81,Y80)</f>
        <v>0</v>
      </c>
      <c r="AA81" s="11">
        <f>AA80</f>
        <v>5</v>
      </c>
      <c r="AB81" s="23">
        <f>IF(F81=$AB$4,T81+U81-VLOOKUP(AA81,Rebars2,3),0)</f>
        <v>0</v>
      </c>
      <c r="AC81" s="23">
        <f>IF(F81=$AC$4,T81+U81+IF(V81=0,T81,V81)-2*VLOOKUP(AA81,Rebars2,3),0)</f>
        <v>209</v>
      </c>
      <c r="AD81" s="23">
        <f>IF(F81=$AD$4,2*(T81+U81)-3*VLOOKUP(AA81,Rebars2,3)+2*VLOOKUP(AA81,Rebars2,7),0)</f>
        <v>0</v>
      </c>
      <c r="AE81" s="23">
        <f t="shared" si="96"/>
        <v>0</v>
      </c>
      <c r="AF81" s="23">
        <f>IF(G85=$AE$4,U85+VLOOKUP(AB85,Rebars2,8),0)</f>
        <v>0</v>
      </c>
      <c r="AG81" s="23">
        <f>IF(F81=$AG$4,T81+2*VLOOKUP(AA81,Rebars2,8),0)</f>
        <v>0</v>
      </c>
      <c r="AK81" s="23">
        <f>IF(F81=$AK$4,Y81,0)</f>
        <v>0</v>
      </c>
      <c r="AL81" s="23">
        <f>SUM(AB81:AK81)</f>
        <v>209</v>
      </c>
      <c r="AM81"/>
    </row>
    <row r="82" spans="1:51" x14ac:dyDescent="0.25">
      <c r="A82" s="38" t="s">
        <v>37</v>
      </c>
      <c r="B82" s="33"/>
      <c r="C82" s="34"/>
      <c r="D82" s="34"/>
      <c r="E82" s="34"/>
      <c r="F82" s="33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5"/>
      <c r="AA82" s="33"/>
      <c r="AB82" s="36"/>
      <c r="AC82" s="36"/>
      <c r="AD82" s="36"/>
      <c r="AE82" s="36"/>
      <c r="AF82" s="36"/>
      <c r="AG82" s="36"/>
      <c r="AI82" s="36"/>
      <c r="AJ82" s="36"/>
      <c r="AK82" s="36"/>
      <c r="AL82" s="36"/>
      <c r="AM82" s="37"/>
    </row>
    <row r="83" spans="1:51" x14ac:dyDescent="0.25">
      <c r="B83" s="26">
        <v>1</v>
      </c>
      <c r="C83" s="24">
        <f t="shared" ref="C83" si="98">INT(AL83/12)</f>
        <v>4</v>
      </c>
      <c r="D83" s="25">
        <f>ROUNDDOWN(AL83-C83*12,0)</f>
        <v>10</v>
      </c>
      <c r="F83" s="30">
        <f>F84</f>
        <v>1</v>
      </c>
      <c r="G83" s="27"/>
      <c r="H83" s="28"/>
      <c r="I83" s="27">
        <v>4</v>
      </c>
      <c r="J83" s="28">
        <v>0</v>
      </c>
      <c r="K83" s="27"/>
      <c r="L83" s="28"/>
      <c r="M83" s="27"/>
      <c r="N83" s="28"/>
      <c r="O83" s="27"/>
      <c r="P83" s="28"/>
      <c r="Q83" s="27"/>
      <c r="R83" s="28"/>
      <c r="T83" s="21">
        <f>IF(G84="TO",G83*12+H83,T84)</f>
        <v>12</v>
      </c>
      <c r="U83" s="21">
        <f>IF(I84="TO",I83*12+J83,U84)</f>
        <v>48</v>
      </c>
      <c r="V83" s="21">
        <f>IF(K84="TO",K83*12+L83,V84)</f>
        <v>0</v>
      </c>
      <c r="W83" s="21">
        <f>IF(M84="TO",M83*12+N83,W84)</f>
        <v>0</v>
      </c>
      <c r="X83" s="21">
        <f>IF(O84="TO",O83*12+P83,X84)</f>
        <v>0</v>
      </c>
      <c r="Y83" s="21">
        <f>IF(Q84="TO",Q83*12+R83,Y84)</f>
        <v>0</v>
      </c>
      <c r="AA83" s="11">
        <f>AA84</f>
        <v>5</v>
      </c>
      <c r="AB83" s="23">
        <f>IF(F83=$AB$4,U83+T83-VLOOKUP(AA83,Rebars2,3),0)</f>
        <v>58.5</v>
      </c>
      <c r="AC83" s="23">
        <f>IF(F83=$AC$4,T83+U83+IF(V83=0,T83,V83)-2*VLOOKUP(AA83,Rebars2,3),0)</f>
        <v>0</v>
      </c>
      <c r="AD83" s="23">
        <f>IF(F83=$AD$4,2*(T83+U83)-3*VLOOKUP(AA83,Rebars2,3)+2*VLOOKUP(AA83,Rebars2,7),0)</f>
        <v>0</v>
      </c>
      <c r="AE83" s="23">
        <f>IF(F83=$AE$4,T83+VLOOKUP(AA83,Rebars2,8),0)</f>
        <v>0</v>
      </c>
      <c r="AF83" s="23">
        <f>IF(G87=$AE$4,U87+VLOOKUP(AB87,Rebars2,8),0)</f>
        <v>0</v>
      </c>
      <c r="AG83" s="23">
        <f>IF(F83=$AG$4,T83+2*VLOOKUP(AA83,Rebars2,8),0)</f>
        <v>0</v>
      </c>
      <c r="AK83" s="23">
        <f>IF(F83=$AK$4,Y83,0)</f>
        <v>0</v>
      </c>
      <c r="AL83" s="23">
        <f>SUM(AB83:AK83)</f>
        <v>58.5</v>
      </c>
      <c r="AM83"/>
    </row>
    <row r="84" spans="1:51" s="37" customFormat="1" x14ac:dyDescent="0.25">
      <c r="A84" s="11" t="s">
        <v>38</v>
      </c>
      <c r="B84" s="11" t="s">
        <v>29</v>
      </c>
      <c r="C84" s="31" t="s">
        <v>30</v>
      </c>
      <c r="D84" s="32"/>
      <c r="E84" s="21">
        <f>ROUND(B83*B85*0.5*(C83+D83/12+C85+D85/12)*VLOOKUP(AA84,Rebars1,2),0)</f>
        <v>64</v>
      </c>
      <c r="F84" s="11">
        <v>1</v>
      </c>
      <c r="G84" s="27">
        <v>1</v>
      </c>
      <c r="H84" s="28">
        <v>0</v>
      </c>
      <c r="I84" s="27" t="s">
        <v>30</v>
      </c>
      <c r="J84" s="28"/>
      <c r="K84" s="27"/>
      <c r="L84" s="28"/>
      <c r="M84" s="27"/>
      <c r="N84" s="28"/>
      <c r="O84" s="27"/>
      <c r="P84" s="28"/>
      <c r="Q84" s="27"/>
      <c r="R84" s="28"/>
      <c r="S84" s="23">
        <f>(U85-U83)/(B85-1)</f>
        <v>6</v>
      </c>
      <c r="T84" s="21">
        <f>IF(G84="TO",0.5*(T83+T85),G84*12+H84)</f>
        <v>12</v>
      </c>
      <c r="U84" s="21">
        <f>IF(I84="TO",0.5*(U83+U85),I84*12+J84)</f>
        <v>72</v>
      </c>
      <c r="V84" s="21">
        <f>IF(K84="TO",0.5*(V83+V85),K84*12+L84)</f>
        <v>0</v>
      </c>
      <c r="W84" s="21">
        <f>IF(M84="TO",0.5*(W83+W85),M84*12+N84)</f>
        <v>0</v>
      </c>
      <c r="X84" s="21">
        <f>IF(O84="TO",0.5*(X83+X85),O84*12+P84)</f>
        <v>0</v>
      </c>
      <c r="Y84" s="21">
        <f>IF(Q84="TO",0.5*(Y83+Y85),Q84*12+R84)</f>
        <v>0</v>
      </c>
      <c r="Z84" s="22"/>
      <c r="AA84" s="11">
        <f t="shared" ref="AA84" si="99">VALUE(MID(A84,2,1))</f>
        <v>5</v>
      </c>
      <c r="AB84" s="23">
        <f>IF(F84=$AB$4,U84+T84-VLOOKUP(AA84,Rebars2,3),0)</f>
        <v>82.5</v>
      </c>
      <c r="AC84" s="23">
        <f>IF(F84=$AC$4,T84+U84+IF(V84=0,T84,V84)-2*VLOOKUP(AA84,Rebars2,3),0)</f>
        <v>0</v>
      </c>
      <c r="AD84" s="23">
        <f>IF(F84=$AD$4,2*(T84+U84)-3*VLOOKUP(AA84,Rebars2,3)+2*VLOOKUP(AA84,Rebars2,7),0)</f>
        <v>0</v>
      </c>
      <c r="AE84" s="23">
        <f t="shared" ref="AE84:AE85" si="100">IF(F84=$AE$4,T84+VLOOKUP(AA84,Rebars2,8),0)</f>
        <v>0</v>
      </c>
      <c r="AF84" s="23">
        <f>IF(G88=$AE$4,U88+VLOOKUP(AB88,Rebars2,8),0)</f>
        <v>0</v>
      </c>
      <c r="AG84" s="23">
        <f>IF(F84=$AG$4,T84+2*VLOOKUP(AA84,Rebars2,8),0)</f>
        <v>0</v>
      </c>
      <c r="AH84" s="23"/>
      <c r="AI84" s="23"/>
      <c r="AJ84" s="23"/>
      <c r="AK84" s="23">
        <f>IF(F84=$AK$4,Y84,0)</f>
        <v>0</v>
      </c>
      <c r="AL84" s="23">
        <f>SUM(AB84:AK84)</f>
        <v>82.5</v>
      </c>
      <c r="AM84"/>
      <c r="AN84"/>
      <c r="AO84"/>
      <c r="AP84"/>
      <c r="AQ84"/>
      <c r="AR84"/>
      <c r="AS84"/>
      <c r="AT84"/>
      <c r="AU84"/>
      <c r="AV84"/>
      <c r="AW84"/>
      <c r="AX84"/>
      <c r="AY84"/>
    </row>
    <row r="85" spans="1:51" x14ac:dyDescent="0.25">
      <c r="B85" s="26">
        <v>9</v>
      </c>
      <c r="C85" s="24">
        <f t="shared" ref="C85" si="101">INT(AL85/12)</f>
        <v>8</v>
      </c>
      <c r="D85" s="25">
        <f>ROUNDDOWN(AL85-C85*12,0)</f>
        <v>10</v>
      </c>
      <c r="F85" s="30">
        <f>F84</f>
        <v>1</v>
      </c>
      <c r="G85" s="27"/>
      <c r="H85" s="28"/>
      <c r="I85" s="27">
        <v>8</v>
      </c>
      <c r="J85" s="28">
        <v>0</v>
      </c>
      <c r="K85" s="27"/>
      <c r="L85" s="28"/>
      <c r="M85" s="27"/>
      <c r="N85" s="28"/>
      <c r="O85" s="27"/>
      <c r="P85" s="28"/>
      <c r="Q85" s="27"/>
      <c r="R85" s="28"/>
      <c r="T85" s="21">
        <f>IF(G84="TO",G85*12+H85,T84)</f>
        <v>12</v>
      </c>
      <c r="U85" s="21">
        <f>IF(I84="TO",I85*12+J85,U84)</f>
        <v>96</v>
      </c>
      <c r="V85" s="21">
        <f>IF(K84="TO",K85*12+L85,V84)</f>
        <v>0</v>
      </c>
      <c r="W85" s="21">
        <f>IF(M84="TO",M85*12+N85,W84)</f>
        <v>0</v>
      </c>
      <c r="X85" s="21">
        <f>IF(O84="TO",O85*12+P85,X84)</f>
        <v>0</v>
      </c>
      <c r="Y85" s="21">
        <f>IF(Q84="TO",Q85*12+R85,Y84)</f>
        <v>0</v>
      </c>
      <c r="AA85" s="11">
        <f>AA84</f>
        <v>5</v>
      </c>
      <c r="AB85" s="23">
        <f>IF(F85=$AB$4,U85+T85-VLOOKUP(AA85,Rebars2,3),0)</f>
        <v>106.5</v>
      </c>
      <c r="AC85" s="23">
        <f>IF(F85=$AC$4,T85+U85+IF(V85=0,T85,V85)-2*VLOOKUP(AA85,Rebars2,3),0)</f>
        <v>0</v>
      </c>
      <c r="AD85" s="23">
        <f>IF(F85=$AD$4,2*(T85+U85)-3*VLOOKUP(AA85,Rebars2,3)+2*VLOOKUP(AA85,Rebars2,7),0)</f>
        <v>0</v>
      </c>
      <c r="AE85" s="23">
        <f t="shared" si="100"/>
        <v>0</v>
      </c>
      <c r="AF85" s="23">
        <f>IF(G89=$AE$4,U89+VLOOKUP(AB89,Rebars2,8),0)</f>
        <v>0</v>
      </c>
      <c r="AG85" s="23">
        <f>IF(F85=$AG$4,T85+2*VLOOKUP(AA85,Rebars2,8),0)</f>
        <v>0</v>
      </c>
      <c r="AK85" s="23">
        <f>IF(F85=$AK$4,Y85,0)</f>
        <v>0</v>
      </c>
      <c r="AL85" s="23">
        <f>SUM(AB85:AK85)</f>
        <v>106.5</v>
      </c>
      <c r="AM85"/>
    </row>
    <row r="86" spans="1:51" s="37" customFormat="1" x14ac:dyDescent="0.25">
      <c r="A86" s="38" t="s">
        <v>40</v>
      </c>
      <c r="B86" s="33"/>
      <c r="C86" s="34"/>
      <c r="D86" s="34"/>
      <c r="E86" s="34"/>
      <c r="F86" s="33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5"/>
      <c r="AA86" s="33"/>
      <c r="AB86" s="36"/>
      <c r="AC86" s="36"/>
      <c r="AD86" s="36"/>
      <c r="AE86" s="36"/>
      <c r="AF86" s="36"/>
      <c r="AG86" s="36"/>
      <c r="AH86" s="23"/>
      <c r="AI86" s="36"/>
      <c r="AJ86" s="36"/>
      <c r="AK86" s="36"/>
      <c r="AL86" s="36"/>
      <c r="AN86"/>
      <c r="AO86"/>
      <c r="AP86"/>
      <c r="AQ86"/>
      <c r="AR86"/>
      <c r="AS86"/>
      <c r="AT86"/>
      <c r="AU86"/>
      <c r="AV86"/>
      <c r="AW86"/>
      <c r="AX86"/>
      <c r="AY86"/>
    </row>
    <row r="87" spans="1:51" x14ac:dyDescent="0.25">
      <c r="B87" s="26">
        <v>1</v>
      </c>
      <c r="C87" s="24">
        <f t="shared" ref="C87" si="102">INT(AL87/12)</f>
        <v>10</v>
      </c>
      <c r="D87" s="25">
        <f>ROUNDDOWN(AL87-C87*12,0)</f>
        <v>6</v>
      </c>
      <c r="F87" s="30">
        <f>F88</f>
        <v>3</v>
      </c>
      <c r="G87" s="27">
        <v>4</v>
      </c>
      <c r="H87" s="28">
        <v>0</v>
      </c>
      <c r="I87" s="27"/>
      <c r="J87" s="28"/>
      <c r="K87" s="27"/>
      <c r="L87" s="28"/>
      <c r="M87" s="27"/>
      <c r="N87" s="28"/>
      <c r="O87" s="27"/>
      <c r="P87" s="28"/>
      <c r="Q87" s="27"/>
      <c r="R87" s="28"/>
      <c r="T87" s="21">
        <f>IF(G88="TO",G87*12+H87,T88)</f>
        <v>48</v>
      </c>
      <c r="U87" s="21">
        <f>IF(I88="TO",I87*12+J87,U88)</f>
        <v>12</v>
      </c>
      <c r="V87" s="21">
        <f>IF(K88="TO",K87*12+L87,V88)</f>
        <v>0</v>
      </c>
      <c r="W87" s="21">
        <f>IF(M88="TO",M87*12+N87,W88)</f>
        <v>0</v>
      </c>
      <c r="X87" s="21">
        <f>IF(O88="TO",O87*12+P87,X88)</f>
        <v>0</v>
      </c>
      <c r="Y87" s="21">
        <f>IF(Q88="TO",Q87*12+R87,Y88)</f>
        <v>0</v>
      </c>
      <c r="AA87" s="11">
        <f>AA88</f>
        <v>5</v>
      </c>
      <c r="AB87" s="23">
        <f>IF(F87=$AB$4,U87+T87-VLOOKUP(AA87,Rebars2,3),0)</f>
        <v>0</v>
      </c>
      <c r="AC87" s="23">
        <f>IF(F87=$AC$4,T87+U87+IF(V87=0,T87,V87)-2*VLOOKUP(AA87,Rebars2,3),0)</f>
        <v>0</v>
      </c>
      <c r="AD87" s="23">
        <f>IF(F87=$AD$4,2*(T87+U87)-3*VLOOKUP(AA87,Rebars2,3)+2*VLOOKUP(AA87,Rebars2,7),0)</f>
        <v>126.5</v>
      </c>
      <c r="AE87" s="23">
        <f t="shared" ref="AE87:AE89" si="103">IF(F87=$AE$4,T87+VLOOKUP(AA87,Rebars2,8),0)</f>
        <v>0</v>
      </c>
      <c r="AF87" s="23">
        <f>IF(G91=$AE$4,U91+VLOOKUP(AB91,Rebars2,8),0)</f>
        <v>0</v>
      </c>
      <c r="AG87" s="23">
        <f>IF(F87=$AG$4,T87+2*VLOOKUP(AA87,Rebars2,8),0)</f>
        <v>0</v>
      </c>
      <c r="AK87" s="23">
        <f>IF(F87=$AK$4,Y87,0)</f>
        <v>0</v>
      </c>
      <c r="AL87" s="23">
        <f>SUM(AB87:AK87)</f>
        <v>126.5</v>
      </c>
      <c r="AM87"/>
    </row>
    <row r="88" spans="1:51" x14ac:dyDescent="0.25">
      <c r="A88" s="11" t="s">
        <v>38</v>
      </c>
      <c r="B88" s="11" t="s">
        <v>29</v>
      </c>
      <c r="C88" s="31" t="s">
        <v>30</v>
      </c>
      <c r="D88" s="32"/>
      <c r="E88" s="21">
        <f>ROUND(B87*B89*0.5*(C87+D87/12+C89+D89/12)*VLOOKUP(AA88,Rebars1,2),0)</f>
        <v>136</v>
      </c>
      <c r="F88" s="11">
        <v>3</v>
      </c>
      <c r="G88" s="27" t="s">
        <v>30</v>
      </c>
      <c r="H88" s="28"/>
      <c r="I88" s="27">
        <v>1</v>
      </c>
      <c r="J88" s="28">
        <v>0</v>
      </c>
      <c r="K88" s="27"/>
      <c r="L88" s="28"/>
      <c r="M88" s="27"/>
      <c r="N88" s="28"/>
      <c r="O88" s="27"/>
      <c r="P88" s="28"/>
      <c r="Q88" s="27"/>
      <c r="R88" s="28"/>
      <c r="S88" s="23">
        <f>(T89-T87)/(B89-1)</f>
        <v>6</v>
      </c>
      <c r="T88" s="21">
        <f>IF(G88="TO",0.5*(T87+T89),G88*12+H88)</f>
        <v>72</v>
      </c>
      <c r="U88" s="21">
        <f>IF(I88="TO",0.5*(U87+U89),I88*12+J88)</f>
        <v>12</v>
      </c>
      <c r="V88" s="21">
        <f>IF(K88="TO",0.5*(V87+V89),K88*12+L88)</f>
        <v>0</v>
      </c>
      <c r="W88" s="21">
        <f>IF(M88="TO",0.5*(W87+W89),M88*12+N88)</f>
        <v>0</v>
      </c>
      <c r="X88" s="21">
        <f>IF(O88="TO",0.5*(X87+X89),O88*12+P88)</f>
        <v>0</v>
      </c>
      <c r="Y88" s="21">
        <f>IF(Q88="TO",0.5*(Y87+Y89),Q88*12+R88)</f>
        <v>0</v>
      </c>
      <c r="AA88" s="11">
        <f t="shared" ref="AA88" si="104">VALUE(MID(A88,2,1))</f>
        <v>5</v>
      </c>
      <c r="AB88" s="23">
        <f>IF(F88=$AB$4,U88+T88-VLOOKUP(AA88,Rebars2,3),0)</f>
        <v>0</v>
      </c>
      <c r="AC88" s="23">
        <f>IF(F88=$AC$4,T88+U88+IF(V88=0,T88,V88)-2*VLOOKUP(AA88,Rebars2,3),0)</f>
        <v>0</v>
      </c>
      <c r="AD88" s="23">
        <f>IF(F88=$AD$4,2*(T88+U88)-3*VLOOKUP(AA88,Rebars2,3)+2*VLOOKUP(AA88,Rebars2,7),0)</f>
        <v>174.5</v>
      </c>
      <c r="AE88" s="23">
        <f t="shared" si="103"/>
        <v>0</v>
      </c>
      <c r="AF88" s="23">
        <f>IF(G92=$AE$4,U92+VLOOKUP(AB92,Rebars2,8),0)</f>
        <v>0</v>
      </c>
      <c r="AG88" s="23">
        <f>IF(F88=$AG$4,T88+2*VLOOKUP(AA88,Rebars2,8),0)</f>
        <v>0</v>
      </c>
      <c r="AK88" s="23">
        <f>IF(F88=$AK$4,Y88,0)</f>
        <v>0</v>
      </c>
      <c r="AL88" s="23">
        <f>SUM(AB88:AK88)</f>
        <v>174.5</v>
      </c>
      <c r="AM88"/>
    </row>
    <row r="89" spans="1:51" x14ac:dyDescent="0.25">
      <c r="B89" s="26">
        <v>9</v>
      </c>
      <c r="C89" s="24">
        <f t="shared" ref="C89" si="105">INT(AL89/12)</f>
        <v>18</v>
      </c>
      <c r="D89" s="25">
        <f>ROUNDDOWN(AL89-C89*12,0)</f>
        <v>6</v>
      </c>
      <c r="F89" s="30">
        <f>F88</f>
        <v>3</v>
      </c>
      <c r="G89" s="27">
        <v>8</v>
      </c>
      <c r="H89" s="28">
        <v>0</v>
      </c>
      <c r="I89" s="27"/>
      <c r="J89" s="28"/>
      <c r="K89" s="27"/>
      <c r="L89" s="28"/>
      <c r="M89" s="27"/>
      <c r="N89" s="28"/>
      <c r="O89" s="27"/>
      <c r="P89" s="28"/>
      <c r="Q89" s="27"/>
      <c r="R89" s="28"/>
      <c r="T89" s="21">
        <f>IF(G88="TO",G89*12+H89,T88)</f>
        <v>96</v>
      </c>
      <c r="U89" s="21">
        <f>IF(I88="TO",I89*12+J89,U88)</f>
        <v>12</v>
      </c>
      <c r="V89" s="21">
        <f>IF(K88="TO",K89*12+L89,V88)</f>
        <v>0</v>
      </c>
      <c r="W89" s="21">
        <f>IF(M88="TO",M89*12+N89,W88)</f>
        <v>0</v>
      </c>
      <c r="X89" s="21">
        <f>IF(O88="TO",O89*12+P89,X88)</f>
        <v>0</v>
      </c>
      <c r="Y89" s="21">
        <f>IF(Q88="TO",Q89*12+R89,Y88)</f>
        <v>0</v>
      </c>
      <c r="AA89" s="11">
        <f>AA88</f>
        <v>5</v>
      </c>
      <c r="AB89" s="23">
        <f>IF(F89=$AB$4,U89+T89-VLOOKUP(AA89,Rebars2,3),0)</f>
        <v>0</v>
      </c>
      <c r="AC89" s="23">
        <f>IF(F89=$AC$4,T89+U89+IF(V89=0,T89,V89)-2*VLOOKUP(AA89,Rebars2,3),0)</f>
        <v>0</v>
      </c>
      <c r="AD89" s="23">
        <f>IF(F89=$AD$4,2*(T89+U89)-3*VLOOKUP(AA89,Rebars2,3)+2*VLOOKUP(AA89,Rebars2,7),0)</f>
        <v>222.5</v>
      </c>
      <c r="AE89" s="23">
        <f t="shared" si="103"/>
        <v>0</v>
      </c>
      <c r="AF89" s="23">
        <f>IF(G93=$AE$4,U93+VLOOKUP(AB93,Rebars2,8),0)</f>
        <v>0</v>
      </c>
      <c r="AG89" s="23">
        <f>IF(F89=$AG$4,T89+2*VLOOKUP(AA89,Rebars2,8),0)</f>
        <v>0</v>
      </c>
      <c r="AK89" s="23">
        <f>IF(F89=$AK$4,Y89,0)</f>
        <v>0</v>
      </c>
      <c r="AL89" s="23">
        <f>SUM(AB89:AK89)</f>
        <v>222.5</v>
      </c>
      <c r="AM89"/>
    </row>
    <row r="90" spans="1:51" x14ac:dyDescent="0.25">
      <c r="A90" s="38" t="s">
        <v>44</v>
      </c>
      <c r="B90" s="33"/>
      <c r="C90" s="34"/>
      <c r="D90" s="34"/>
      <c r="E90" s="34"/>
      <c r="F90" s="33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5"/>
      <c r="AA90" s="33"/>
      <c r="AB90" s="36"/>
      <c r="AC90" s="36"/>
      <c r="AD90" s="36"/>
      <c r="AE90" s="36"/>
      <c r="AF90" s="36"/>
      <c r="AG90" s="36"/>
      <c r="AI90" s="36"/>
      <c r="AJ90" s="36"/>
      <c r="AK90" s="36"/>
      <c r="AL90" s="36"/>
      <c r="AM90" s="37"/>
    </row>
    <row r="91" spans="1:51" x14ac:dyDescent="0.25">
      <c r="A91" s="11" t="s">
        <v>43</v>
      </c>
      <c r="B91" s="26">
        <v>10</v>
      </c>
      <c r="C91" s="24">
        <f t="shared" ref="C91" si="106">INT(AL91/12)</f>
        <v>0</v>
      </c>
      <c r="D91" s="25">
        <f>ROUNDDOWN(AL91-C91*12,0)</f>
        <v>0</v>
      </c>
      <c r="E91" s="21">
        <f t="shared" ref="E91" si="107">ROUND(B91*(C91+D91/12)*VLOOKUP(AA91,Rebars1,2),0)</f>
        <v>0</v>
      </c>
      <c r="F91" s="26">
        <v>26</v>
      </c>
      <c r="G91" s="27">
        <v>2</v>
      </c>
      <c r="H91" s="28">
        <v>2</v>
      </c>
      <c r="I91" s="27">
        <v>0</v>
      </c>
      <c r="J91" s="28">
        <v>5</v>
      </c>
      <c r="K91" s="27">
        <v>2</v>
      </c>
      <c r="L91" s="28">
        <v>7</v>
      </c>
      <c r="M91" s="27">
        <v>0</v>
      </c>
      <c r="N91" s="28">
        <v>10</v>
      </c>
      <c r="O91" s="27">
        <v>1</v>
      </c>
      <c r="P91" s="28">
        <v>9</v>
      </c>
      <c r="Q91" s="27"/>
      <c r="R91" s="28"/>
      <c r="T91" s="21">
        <f>G91*12+H91</f>
        <v>26</v>
      </c>
      <c r="U91" s="21">
        <f>I91*12+J91</f>
        <v>5</v>
      </c>
      <c r="V91" s="21">
        <f>K91*12+L91</f>
        <v>31</v>
      </c>
      <c r="W91" s="21">
        <f t="shared" ref="W91" si="108">M91*12+N91</f>
        <v>10</v>
      </c>
      <c r="X91" s="21">
        <f t="shared" ref="X91" si="109">O91*12+P91</f>
        <v>21</v>
      </c>
      <c r="Y91" s="21">
        <f t="shared" ref="Y91" si="110">Q91*12+R91</f>
        <v>0</v>
      </c>
      <c r="AA91" s="11">
        <f t="shared" ref="AA91" si="111">VALUE(MID(A91,2,1))</f>
        <v>6</v>
      </c>
      <c r="AB91" s="23">
        <f t="shared" ref="AB91" si="112">IF(F91=$AB$4,T91+U91-VLOOKUP(AA91,Rebars2,3),0)</f>
        <v>0</v>
      </c>
      <c r="AC91" s="23">
        <f>IF(F91=$AC$4,T91+U91+IF(V91=0,T91,V91)-2*VLOOKUP(AA91,Rebars2,3),0)</f>
        <v>0</v>
      </c>
      <c r="AD91" s="23">
        <f t="shared" ref="AD91" si="113">IF(F91=$AD$4,2*(T91+U91)-3*VLOOKUP(AA91,Rebars2,3)+2*VLOOKUP(AA91,Rebars2,7),0)</f>
        <v>0</v>
      </c>
      <c r="AE91" s="23">
        <f>IF(F91=$AE$4,T91+VLOOKUP(AA91,Rebars2,8),0)</f>
        <v>0</v>
      </c>
      <c r="AF91" s="23">
        <f>IF(G95=$AE$4,U95+VLOOKUP(AB95,Rebars2,8),0)</f>
        <v>0</v>
      </c>
      <c r="AG91" s="23">
        <f>IF(F91=$AG$4,T91+2*VLOOKUP(AA91,Rebars2,8),0)</f>
        <v>0</v>
      </c>
      <c r="AK91" s="23">
        <f>IF(F91=$AK$4,Y91,0)</f>
        <v>0</v>
      </c>
      <c r="AL91" s="23">
        <f>SUM(AB91:AK91)</f>
        <v>0</v>
      </c>
      <c r="AM91"/>
    </row>
    <row r="92" spans="1:51" x14ac:dyDescent="0.25">
      <c r="A92" s="38"/>
      <c r="B92" s="33"/>
      <c r="C92" s="34"/>
      <c r="D92" s="34"/>
      <c r="E92" s="34"/>
      <c r="F92" s="33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5"/>
      <c r="AA92" s="33"/>
      <c r="AB92" s="36"/>
      <c r="AC92" s="36"/>
      <c r="AD92" s="36"/>
      <c r="AE92" s="36"/>
      <c r="AF92" s="36"/>
      <c r="AG92" s="36"/>
      <c r="AI92" s="36"/>
      <c r="AJ92" s="36"/>
      <c r="AK92" s="36"/>
      <c r="AL92" s="36"/>
      <c r="AM92" s="37"/>
    </row>
  </sheetData>
  <mergeCells count="8">
    <mergeCell ref="O4:P4"/>
    <mergeCell ref="Q4:R4"/>
    <mergeCell ref="K1:L1"/>
    <mergeCell ref="C4:D4"/>
    <mergeCell ref="G4:H4"/>
    <mergeCell ref="I4:J4"/>
    <mergeCell ref="K4:L4"/>
    <mergeCell ref="M4:N4"/>
  </mergeCells>
  <phoneticPr fontId="7" type="noConversion"/>
  <pageMargins left="0.7" right="0.7" top="0.75" bottom="0.75" header="0.3" footer="0.3"/>
  <pageSetup scale="3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4D2B-8C67-4866-88A1-3F063B00FC64}">
  <dimension ref="A1:K110"/>
  <sheetViews>
    <sheetView workbookViewId="0">
      <selection activeCell="G39" sqref="G39"/>
    </sheetView>
  </sheetViews>
  <sheetFormatPr defaultRowHeight="15" x14ac:dyDescent="0.25"/>
  <cols>
    <col min="6" max="6" width="9.140625" style="11"/>
    <col min="11" max="11" width="9.140625" style="11"/>
  </cols>
  <sheetData>
    <row r="1" spans="1:11" x14ac:dyDescent="0.25">
      <c r="A1" s="33" t="s">
        <v>1</v>
      </c>
      <c r="B1" s="33" t="s">
        <v>2</v>
      </c>
      <c r="C1" s="34" t="s">
        <v>3</v>
      </c>
      <c r="D1" s="34" t="s">
        <v>4</v>
      </c>
      <c r="E1" s="33" t="s">
        <v>5</v>
      </c>
      <c r="F1" s="33" t="s">
        <v>6</v>
      </c>
      <c r="G1" s="33" t="s">
        <v>7</v>
      </c>
      <c r="H1" s="33" t="s">
        <v>8</v>
      </c>
      <c r="I1" s="39" t="s">
        <v>9</v>
      </c>
      <c r="J1" s="39" t="s">
        <v>52</v>
      </c>
      <c r="K1" s="39" t="s">
        <v>35</v>
      </c>
    </row>
    <row r="2" spans="1:11" x14ac:dyDescent="0.25">
      <c r="A2" s="11" t="str">
        <f>IF('Steel List'!A6&gt;0,'Steel List'!A6,"")</f>
        <v>FS504</v>
      </c>
      <c r="B2" s="11">
        <f>IF('Steel List'!B6&gt;0,'Steel List'!B6,"")</f>
        <v>4</v>
      </c>
      <c r="C2" s="11" t="str">
        <f>IF('Steel List'!C6="TOTAL","TOTAL",IF('Steel List'!C6=0,"",IF('Steel List'!C6="TO","TO",'Steel List'!C6&amp;"'-"&amp;'Steel List'!D6&amp;"""")))</f>
        <v>10'-2"</v>
      </c>
      <c r="D2" s="11">
        <f>IF('Steel List'!E6&gt;0,'Steel List'!E6,"")</f>
        <v>42</v>
      </c>
      <c r="E2" s="11" t="str">
        <f>IF('Steel List'!F6&gt;0,'Steel List'!F6,"")</f>
        <v>STR</v>
      </c>
      <c r="F2" s="11" t="str">
        <f>IF('Steel List'!G6="TOTAL","TOTAL",IF(AND('Steel List'!G6=0,'Steel List'!H6=0),"",IF('Steel List'!G6="TO","TO",'Steel List'!G6&amp;"'-"&amp;'Steel List'!H6&amp;"""")))</f>
        <v/>
      </c>
      <c r="G2" s="11" t="str">
        <f>IF('Steel List'!I6="TOTAL","TOTAL",IF(AND('Steel List'!I6=0,'Steel List'!J6=0),"",IF('Steel List'!I6="TO","TO",'Steel List'!I6&amp;"'-"&amp;'Steel List'!J6&amp;"""")))</f>
        <v/>
      </c>
      <c r="H2" s="11" t="str">
        <f>IF('Steel List'!K6="TOTAL","TOTAL",IF(AND('Steel List'!K6=0,'Steel List'!L6=0),"",IF('Steel List'!K6="TO","TO",'Steel List'!K6&amp;"'-"&amp;'Steel List'!L6&amp;"""")))</f>
        <v/>
      </c>
      <c r="I2" s="11"/>
      <c r="J2" s="11"/>
    </row>
    <row r="3" spans="1:11" x14ac:dyDescent="0.25">
      <c r="A3" s="11" t="str">
        <f>IF('Steel List'!A7&gt;0,'Steel List'!A7,"")</f>
        <v>FS505</v>
      </c>
      <c r="B3" s="11">
        <f>IF('Steel List'!B7&gt;0,'Steel List'!B7,"")</f>
        <v>12</v>
      </c>
      <c r="C3" s="11" t="str">
        <f>IF('Steel List'!C7="TOTAL","TOTAL",IF('Steel List'!C7=0,"",IF('Steel List'!C7="TO","TO",'Steel List'!C7&amp;"'-"&amp;'Steel List'!D7&amp;"""")))</f>
        <v>2'-1"</v>
      </c>
      <c r="D3" s="11">
        <f>IF('Steel List'!E7&gt;0,'Steel List'!E7,"")</f>
        <v>26</v>
      </c>
      <c r="E3" s="11">
        <f>IF('Steel List'!F7&gt;0,'Steel List'!F7,"")</f>
        <v>2</v>
      </c>
      <c r="F3" s="11" t="str">
        <f>IF('Steel List'!G7="TOTAL","TOTAL",IF(AND('Steel List'!G7=0,'Steel List'!H7=0),"",IF('Steel List'!G7="TO","TO",'Steel List'!G7&amp;"'-"&amp;'Steel List'!H7&amp;"""")))</f>
        <v>0'-10"</v>
      </c>
      <c r="G3" s="11" t="str">
        <f>IF('Steel List'!I7="TOTAL","TOTAL",IF(AND('Steel List'!I7=0,'Steel List'!J7=0),"",IF('Steel List'!I7="TO","TO",'Steel List'!I7&amp;"'-"&amp;'Steel List'!J7&amp;"""")))</f>
        <v>0'-8"</v>
      </c>
      <c r="H3" s="11" t="str">
        <f>IF('Steel List'!K7="TOTAL","TOTAL",IF(AND('Steel List'!K7=0,'Steel List'!L7=0),"",IF('Steel List'!K7="TO","TO",'Steel List'!K7&amp;"'-"&amp;'Steel List'!L7&amp;"""")))</f>
        <v>0'-10"</v>
      </c>
      <c r="I3" s="11"/>
      <c r="J3" s="11"/>
    </row>
    <row r="4" spans="1:11" x14ac:dyDescent="0.25">
      <c r="A4" s="11" t="str">
        <f>IF('Steel List'!A8&gt;0,'Steel List'!A8,"")</f>
        <v>FS506</v>
      </c>
      <c r="B4" s="11">
        <f>IF('Steel List'!B8&gt;0,'Steel List'!B8,"")</f>
        <v>12</v>
      </c>
      <c r="C4" s="11" t="str">
        <f>IF('Steel List'!C8="TOTAL","TOTAL",IF('Steel List'!C8=0,"",IF('Steel List'!C8="TO","TO",'Steel List'!C8&amp;"'-"&amp;'Steel List'!D8&amp;"""")))</f>
        <v>2'-9"</v>
      </c>
      <c r="D4" s="11">
        <f>IF('Steel List'!E8&gt;0,'Steel List'!E8,"")</f>
        <v>34</v>
      </c>
      <c r="E4" s="11">
        <f>IF('Steel List'!F8&gt;0,'Steel List'!F8,"")</f>
        <v>2</v>
      </c>
      <c r="F4" s="11" t="str">
        <f>IF('Steel List'!G8="TOTAL","TOTAL",IF(AND('Steel List'!G8=0,'Steel List'!H8=0),"",IF('Steel List'!G8="TO","TO",'Steel List'!G8&amp;"'-"&amp;'Steel List'!H8&amp;"""")))</f>
        <v>0'-10"</v>
      </c>
      <c r="G4" s="11" t="str">
        <f>IF('Steel List'!I8="TOTAL","TOTAL",IF(AND('Steel List'!I8=0,'Steel List'!J8=0),"",IF('Steel List'!I8="TO","TO",'Steel List'!I8&amp;"'-"&amp;'Steel List'!J8&amp;"""")))</f>
        <v>0'-8"</v>
      </c>
      <c r="H4" s="11" t="str">
        <f>IF('Steel List'!K8="TOTAL","TOTAL",IF(AND('Steel List'!K8=0,'Steel List'!L8=0),"",IF('Steel List'!K8="TO","TO",'Steel List'!K8&amp;"'-"&amp;'Steel List'!L8&amp;"""")))</f>
        <v>1'-6"</v>
      </c>
      <c r="I4" s="11"/>
      <c r="J4" s="11"/>
    </row>
    <row r="5" spans="1:11" x14ac:dyDescent="0.25">
      <c r="A5" s="11" t="str">
        <f>IF('Steel List'!A9&gt;0,'Steel List'!A9,"")</f>
        <v>FS507</v>
      </c>
      <c r="B5" s="11">
        <f>IF('Steel List'!B9&gt;0,'Steel List'!B9,"")</f>
        <v>4</v>
      </c>
      <c r="C5" s="11" t="str">
        <f>IF('Steel List'!C9="TOTAL","TOTAL",IF('Steel List'!C9=0,"",IF('Steel List'!C9="TO","TO",'Steel List'!C9&amp;"'-"&amp;'Steel List'!D9&amp;"""")))</f>
        <v>10'-2"</v>
      </c>
      <c r="D5" s="11">
        <f>IF('Steel List'!E9&gt;0,'Steel List'!E9,"")</f>
        <v>42</v>
      </c>
      <c r="E5" s="11" t="str">
        <f>IF('Steel List'!F9&gt;0,'Steel List'!F9,"")</f>
        <v>STR</v>
      </c>
      <c r="F5" s="11" t="str">
        <f>IF('Steel List'!G9="TOTAL","TOTAL",IF(AND('Steel List'!G9=0,'Steel List'!H9=0),"",IF('Steel List'!G9="TO","TO",'Steel List'!G9&amp;"'-"&amp;'Steel List'!H9&amp;"""")))</f>
        <v/>
      </c>
      <c r="G5" s="11" t="str">
        <f>IF('Steel List'!I9="TOTAL","TOTAL",IF(AND('Steel List'!I9=0,'Steel List'!J9=0),"",IF('Steel List'!I9="TO","TO",'Steel List'!I9&amp;"'-"&amp;'Steel List'!J9&amp;"""")))</f>
        <v/>
      </c>
      <c r="H5" s="11" t="str">
        <f>IF('Steel List'!K9="TOTAL","TOTAL",IF(AND('Steel List'!K9=0,'Steel List'!L9=0),"",IF('Steel List'!K9="TO","TO",'Steel List'!K9&amp;"'-"&amp;'Steel List'!L9&amp;"""")))</f>
        <v/>
      </c>
      <c r="I5" s="11"/>
      <c r="J5" s="11"/>
    </row>
    <row r="6" spans="1:11" x14ac:dyDescent="0.25">
      <c r="A6" s="11" t="str">
        <f>IF('Steel List'!A10&gt;0,'Steel List'!A10,"")</f>
        <v>FS508</v>
      </c>
      <c r="B6" s="11">
        <f>IF('Steel List'!B10&gt;0,'Steel List'!B10,"")</f>
        <v>12</v>
      </c>
      <c r="C6" s="11" t="str">
        <f>IF('Steel List'!C10="TOTAL","TOTAL",IF('Steel List'!C10=0,"",IF('Steel List'!C10="TO","TO",'Steel List'!C10&amp;"'-"&amp;'Steel List'!D10&amp;"""")))</f>
        <v>3'-7"</v>
      </c>
      <c r="D6" s="11">
        <f>IF('Steel List'!E10&gt;0,'Steel List'!E10,"")</f>
        <v>45</v>
      </c>
      <c r="E6" s="11">
        <f>IF('Steel List'!F10&gt;0,'Steel List'!F10,"")</f>
        <v>2</v>
      </c>
      <c r="F6" s="11" t="str">
        <f>IF('Steel List'!G10="TOTAL","TOTAL",IF(AND('Steel List'!G10=0,'Steel List'!H10=0),"",IF('Steel List'!G10="TO","TO",'Steel List'!G10&amp;"'-"&amp;'Steel List'!H10&amp;"""")))</f>
        <v>1'-7"</v>
      </c>
      <c r="G6" s="11" t="str">
        <f>IF('Steel List'!I10="TOTAL","TOTAL",IF(AND('Steel List'!I10=0,'Steel List'!J10=0),"",IF('Steel List'!I10="TO","TO",'Steel List'!I10&amp;"'-"&amp;'Steel List'!J10&amp;"""")))</f>
        <v>0'-8"</v>
      </c>
      <c r="H6" s="11" t="str">
        <f>IF('Steel List'!K10="TOTAL","TOTAL",IF(AND('Steel List'!K10=0,'Steel List'!L10=0),"",IF('Steel List'!K10="TO","TO",'Steel List'!K10&amp;"'-"&amp;'Steel List'!L10&amp;"""")))</f>
        <v>1'-7"</v>
      </c>
      <c r="I6" s="11"/>
      <c r="J6" s="11"/>
    </row>
    <row r="7" spans="1:11" x14ac:dyDescent="0.25">
      <c r="A7" s="11" t="str">
        <f>IF('Steel List'!A11&gt;0,'Steel List'!A11,"")</f>
        <v>FS509</v>
      </c>
      <c r="B7" s="11">
        <f>IF('Steel List'!B11&gt;0,'Steel List'!B11,"")</f>
        <v>12</v>
      </c>
      <c r="C7" s="11" t="str">
        <f>IF('Steel List'!C11="TOTAL","TOTAL",IF('Steel List'!C11=0,"",IF('Steel List'!C11="TO","TO",'Steel List'!C11&amp;"'-"&amp;'Steel List'!D11&amp;"""")))</f>
        <v>4'-3"</v>
      </c>
      <c r="D7" s="11">
        <f>IF('Steel List'!E11&gt;0,'Steel List'!E11,"")</f>
        <v>53</v>
      </c>
      <c r="E7" s="11">
        <f>IF('Steel List'!F11&gt;0,'Steel List'!F11,"")</f>
        <v>2</v>
      </c>
      <c r="F7" s="11" t="str">
        <f>IF('Steel List'!G11="TOTAL","TOTAL",IF(AND('Steel List'!G11=0,'Steel List'!H11=0),"",IF('Steel List'!G11="TO","TO",'Steel List'!G11&amp;"'-"&amp;'Steel List'!H11&amp;"""")))</f>
        <v>1'-7"</v>
      </c>
      <c r="G7" s="11" t="str">
        <f>IF('Steel List'!I11="TOTAL","TOTAL",IF(AND('Steel List'!I11=0,'Steel List'!J11=0),"",IF('Steel List'!I11="TO","TO",'Steel List'!I11&amp;"'-"&amp;'Steel List'!J11&amp;"""")))</f>
        <v>0'-8"</v>
      </c>
      <c r="H7" s="11" t="str">
        <f>IF('Steel List'!K11="TOTAL","TOTAL",IF(AND('Steel List'!K11=0,'Steel List'!L11=0),"",IF('Steel List'!K11="TO","TO",'Steel List'!K11&amp;"'-"&amp;'Steel List'!L11&amp;"""")))</f>
        <v>2'-3"</v>
      </c>
      <c r="I7" s="11"/>
      <c r="J7" s="11"/>
    </row>
    <row r="8" spans="1:11" x14ac:dyDescent="0.25">
      <c r="A8" s="11"/>
      <c r="B8" s="11"/>
      <c r="C8" s="11"/>
      <c r="D8" s="11"/>
      <c r="E8" s="11"/>
      <c r="G8" s="11"/>
      <c r="H8" s="11"/>
      <c r="I8" s="11"/>
      <c r="J8" s="11"/>
    </row>
    <row r="9" spans="1:11" x14ac:dyDescent="0.25">
      <c r="A9" s="11" t="str">
        <f>IF('Steel List'!A13&gt;0,'Steel List'!A13,"")</f>
        <v/>
      </c>
      <c r="B9" s="11" t="str">
        <f>IF('Steel List'!B13&gt;0,'Steel List'!B13,"")</f>
        <v/>
      </c>
      <c r="C9" s="11" t="str">
        <f>IF('Steel List'!C13="TOTAL","TOTAL",IF('Steel List'!C13=0,"",IF('Steel List'!C13="TO","TO",'Steel List'!C13&amp;"'-"&amp;'Steel List'!D13&amp;"""")))</f>
        <v>TOTAL</v>
      </c>
      <c r="D9" s="11">
        <f>IF('Steel List'!E13&gt;0,'Steel List'!E13,"")</f>
        <v>242</v>
      </c>
      <c r="E9" s="11" t="str">
        <f>IF('Steel List'!F13&gt;0,'Steel List'!F13,"")</f>
        <v>LBS</v>
      </c>
      <c r="F9" s="11" t="str">
        <f>IF('Steel List'!G13="TOTAL","TOTAL",IF(AND('Steel List'!G13=0,'Steel List'!H13=0),"",IF('Steel List'!G13="TO","TO",'Steel List'!G13&amp;"'-"&amp;'Steel List'!H13&amp;"""")))</f>
        <v/>
      </c>
      <c r="G9" s="11" t="str">
        <f>IF('Steel List'!I13="TOTAL","TOTAL",IF(AND('Steel List'!I13=0,'Steel List'!J13=0),"",IF('Steel List'!I13="TO","TO",'Steel List'!I13&amp;"'-"&amp;'Steel List'!J13&amp;"""")))</f>
        <v/>
      </c>
      <c r="H9" s="11" t="str">
        <f>IF('Steel List'!K13="TOTAL","TOTAL",IF(AND('Steel List'!K13=0,'Steel List'!L13=0),"",IF('Steel List'!K13="TO","TO",'Steel List'!K13&amp;"'-"&amp;'Steel List'!L13&amp;"""")))</f>
        <v/>
      </c>
      <c r="I9" s="11" t="str">
        <f>IF('Steel List'!M10="TOTAL","TOTAL",IF(AND('Steel List'!M10=0,'Steel List'!N10=0),"",IF('Steel List'!M10="TO","TO",'Steel List'!M10&amp;"'-"&amp;'Steel List'!N10&amp;"""")))</f>
        <v/>
      </c>
      <c r="J9" s="11" t="str">
        <f>IF('Steel List'!O13="TOTAL","TOTAL",IF(AND('Steel List'!O13=0,'Steel List'!P13=0),"",IF('Steel List'!O13="TO","TO",'Steel List'!O13&amp;"'-"&amp;'Steel List'!P13&amp;"""")))</f>
        <v/>
      </c>
      <c r="K9" s="11" t="str">
        <f>IF('Steel List'!S10&gt;0,MROUND(ABS('Steel List'!S10),0.25)&amp;"""","")</f>
        <v/>
      </c>
    </row>
    <row r="10" spans="1:11" x14ac:dyDescent="0.25">
      <c r="A10" s="11"/>
      <c r="B10" s="11"/>
      <c r="C10" s="11"/>
      <c r="D10" s="11"/>
      <c r="E10" s="11"/>
      <c r="G10" s="11"/>
      <c r="H10" s="11"/>
      <c r="I10" s="11"/>
      <c r="J10" s="11"/>
    </row>
    <row r="11" spans="1:11" x14ac:dyDescent="0.25">
      <c r="A11" s="11"/>
      <c r="B11" s="11"/>
      <c r="C11" s="11"/>
      <c r="D11" s="11"/>
      <c r="E11" s="11"/>
      <c r="G11" s="11"/>
      <c r="H11" s="11"/>
      <c r="I11" s="11"/>
      <c r="J11" s="11"/>
    </row>
    <row r="12" spans="1:11" x14ac:dyDescent="0.25">
      <c r="A12" s="11"/>
      <c r="B12" s="11"/>
      <c r="C12" s="11"/>
      <c r="D12" s="11"/>
      <c r="E12" s="11"/>
      <c r="G12" s="11"/>
      <c r="H12" s="11"/>
      <c r="I12" s="11"/>
      <c r="J12" s="11"/>
    </row>
    <row r="13" spans="1:11" x14ac:dyDescent="0.25">
      <c r="A13" s="11"/>
      <c r="B13" s="11"/>
      <c r="C13" s="11"/>
      <c r="D13" s="11"/>
      <c r="E13" s="11"/>
      <c r="G13" s="11"/>
      <c r="H13" s="11"/>
      <c r="I13" s="11"/>
      <c r="J13" s="11"/>
    </row>
    <row r="14" spans="1:11" x14ac:dyDescent="0.25">
      <c r="A14" s="11"/>
      <c r="B14" s="11"/>
      <c r="C14" s="11"/>
      <c r="D14" s="11"/>
      <c r="E14" s="11"/>
      <c r="F14" s="56"/>
      <c r="G14" s="11"/>
      <c r="H14" s="11"/>
      <c r="I14" s="11"/>
      <c r="J14" s="11"/>
    </row>
    <row r="15" spans="1:11" x14ac:dyDescent="0.25">
      <c r="A15" s="11"/>
      <c r="B15" s="11"/>
      <c r="C15" s="11"/>
      <c r="D15" s="11"/>
      <c r="E15" s="11"/>
      <c r="G15" s="11"/>
      <c r="H15" s="11"/>
      <c r="I15" s="11"/>
      <c r="J15" s="11"/>
    </row>
    <row r="16" spans="1:11" x14ac:dyDescent="0.25">
      <c r="A16" s="11"/>
      <c r="B16" s="11"/>
      <c r="C16" s="11"/>
      <c r="D16" s="11"/>
      <c r="E16" s="11"/>
      <c r="G16" s="11"/>
      <c r="H16" s="11"/>
      <c r="I16" s="11"/>
      <c r="J16" s="11"/>
    </row>
    <row r="17" spans="1:10" x14ac:dyDescent="0.25">
      <c r="A17" s="11"/>
      <c r="B17" s="11"/>
      <c r="C17" s="11"/>
      <c r="D17" s="11"/>
      <c r="E17" s="11"/>
      <c r="G17" s="11"/>
      <c r="H17" s="11"/>
      <c r="I17" s="11"/>
      <c r="J17" s="11"/>
    </row>
    <row r="18" spans="1:10" x14ac:dyDescent="0.25">
      <c r="A18" s="11"/>
      <c r="B18" s="11"/>
      <c r="C18" s="11"/>
      <c r="D18" s="11"/>
      <c r="E18" s="11"/>
      <c r="G18" s="11"/>
      <c r="H18" s="11"/>
      <c r="I18" s="11"/>
      <c r="J18" s="11"/>
    </row>
    <row r="19" spans="1:10" x14ac:dyDescent="0.25">
      <c r="A19" s="11"/>
      <c r="B19" s="11"/>
      <c r="C19" s="11"/>
      <c r="D19" s="11"/>
      <c r="E19" s="11"/>
      <c r="G19" s="11"/>
      <c r="H19" s="11"/>
      <c r="I19" s="11"/>
      <c r="J19" s="11"/>
    </row>
    <row r="20" spans="1:10" x14ac:dyDescent="0.25">
      <c r="A20" s="11"/>
      <c r="B20" s="11"/>
      <c r="C20" s="11"/>
      <c r="D20" s="11"/>
      <c r="E20" s="11"/>
      <c r="G20" s="11"/>
      <c r="H20" s="11"/>
      <c r="I20" s="11"/>
      <c r="J20" s="11"/>
    </row>
    <row r="21" spans="1:10" x14ac:dyDescent="0.25">
      <c r="A21" s="11"/>
      <c r="B21" s="11"/>
      <c r="C21" s="11"/>
      <c r="D21" s="11"/>
      <c r="E21" s="11"/>
      <c r="G21" s="11"/>
      <c r="H21" s="11"/>
      <c r="I21" s="11"/>
      <c r="J21" s="11"/>
    </row>
    <row r="22" spans="1:10" x14ac:dyDescent="0.25">
      <c r="A22" s="11"/>
      <c r="B22" s="11"/>
      <c r="C22" s="11"/>
      <c r="D22" s="11"/>
      <c r="E22" s="11"/>
      <c r="G22" s="11"/>
      <c r="H22" s="11"/>
      <c r="I22" s="11"/>
      <c r="J22" s="11"/>
    </row>
    <row r="23" spans="1:10" x14ac:dyDescent="0.25">
      <c r="A23" s="11"/>
      <c r="B23" s="11"/>
      <c r="C23" s="11"/>
      <c r="D23" s="11"/>
      <c r="E23" s="11"/>
      <c r="G23" s="11"/>
      <c r="H23" s="11"/>
      <c r="I23" s="11"/>
      <c r="J23" s="11"/>
    </row>
    <row r="24" spans="1:10" x14ac:dyDescent="0.25">
      <c r="A24" s="11"/>
      <c r="B24" s="11"/>
      <c r="C24" s="11"/>
      <c r="D24" s="11"/>
      <c r="E24" s="11"/>
      <c r="G24" s="11"/>
      <c r="H24" s="11"/>
      <c r="I24" s="11"/>
      <c r="J24" s="11"/>
    </row>
    <row r="25" spans="1:10" x14ac:dyDescent="0.25">
      <c r="A25" s="11"/>
      <c r="B25" s="11"/>
      <c r="C25" s="11"/>
      <c r="D25" s="11"/>
      <c r="E25" s="11"/>
      <c r="G25" s="11"/>
      <c r="H25" s="11"/>
      <c r="I25" s="11"/>
      <c r="J25" s="11"/>
    </row>
    <row r="26" spans="1:10" x14ac:dyDescent="0.25">
      <c r="A26" s="11"/>
      <c r="B26" s="11"/>
      <c r="C26" s="11"/>
      <c r="D26" s="11"/>
      <c r="E26" s="11"/>
      <c r="G26" s="11"/>
      <c r="H26" s="11"/>
      <c r="I26" s="11"/>
      <c r="J26" s="11"/>
    </row>
    <row r="27" spans="1:10" x14ac:dyDescent="0.25">
      <c r="A27" s="11"/>
      <c r="B27" s="11"/>
      <c r="C27" s="11"/>
      <c r="D27" s="11"/>
      <c r="E27" s="11"/>
      <c r="G27" s="11"/>
      <c r="H27" s="11"/>
      <c r="I27" s="11"/>
      <c r="J27" s="11"/>
    </row>
    <row r="28" spans="1:10" x14ac:dyDescent="0.25">
      <c r="A28" s="11"/>
      <c r="B28" s="11"/>
      <c r="C28" s="11"/>
      <c r="D28" s="11"/>
      <c r="E28" s="11"/>
      <c r="G28" s="11"/>
      <c r="H28" s="11"/>
      <c r="I28" s="11"/>
      <c r="J28" s="11"/>
    </row>
    <row r="29" spans="1:10" x14ac:dyDescent="0.25">
      <c r="A29" s="11"/>
      <c r="B29" s="11"/>
      <c r="C29" s="11"/>
      <c r="D29" s="11"/>
      <c r="E29" s="11"/>
      <c r="G29" s="11"/>
      <c r="H29" s="11"/>
      <c r="I29" s="11"/>
      <c r="J29" s="11"/>
    </row>
    <row r="30" spans="1:10" x14ac:dyDescent="0.25">
      <c r="A30" s="11"/>
      <c r="B30" s="11"/>
      <c r="C30" s="11"/>
      <c r="D30" s="11"/>
      <c r="E30" s="11"/>
      <c r="G30" s="11"/>
      <c r="H30" s="11"/>
      <c r="I30" s="11"/>
      <c r="J30" s="11"/>
    </row>
    <row r="31" spans="1:10" x14ac:dyDescent="0.25">
      <c r="A31" s="11"/>
      <c r="B31" s="11"/>
      <c r="C31" s="11"/>
      <c r="D31" s="11"/>
      <c r="E31" s="11"/>
      <c r="G31" s="11"/>
      <c r="H31" s="11"/>
      <c r="I31" s="11"/>
      <c r="J31" s="11"/>
    </row>
    <row r="32" spans="1:10" x14ac:dyDescent="0.25">
      <c r="A32" s="11"/>
      <c r="B32" s="11"/>
      <c r="C32" s="11"/>
      <c r="D32" s="11"/>
      <c r="E32" s="11"/>
      <c r="G32" s="11"/>
      <c r="H32" s="11"/>
      <c r="I32" s="11"/>
      <c r="J32" s="11"/>
    </row>
    <row r="33" spans="1:11" x14ac:dyDescent="0.25">
      <c r="A33" s="11"/>
      <c r="B33" s="11"/>
      <c r="C33" s="11"/>
      <c r="D33" s="11"/>
      <c r="E33" s="11"/>
      <c r="G33" s="11"/>
      <c r="H33" s="11"/>
      <c r="I33" s="11"/>
      <c r="J33" s="11"/>
    </row>
    <row r="34" spans="1:11" x14ac:dyDescent="0.25">
      <c r="A34" s="11"/>
      <c r="B34" s="11"/>
      <c r="C34" s="11"/>
      <c r="D34" s="11"/>
      <c r="E34" s="11"/>
      <c r="G34" s="11"/>
      <c r="H34" s="11"/>
      <c r="I34" s="11"/>
      <c r="J34" s="11"/>
    </row>
    <row r="35" spans="1:11" x14ac:dyDescent="0.25">
      <c r="A35" s="11"/>
      <c r="B35" s="11"/>
      <c r="C35" s="11"/>
      <c r="D35" s="11"/>
      <c r="E35" s="11"/>
      <c r="G35" s="11"/>
      <c r="H35" s="11"/>
      <c r="I35" s="11"/>
      <c r="J35" s="11"/>
    </row>
    <row r="36" spans="1:11" x14ac:dyDescent="0.25">
      <c r="A36" s="11"/>
      <c r="B36" s="11"/>
      <c r="C36" s="11"/>
      <c r="D36" s="11"/>
      <c r="E36" s="11"/>
      <c r="G36" s="11"/>
      <c r="H36" s="11"/>
      <c r="I36" s="11"/>
      <c r="J36" s="11"/>
    </row>
    <row r="37" spans="1:11" x14ac:dyDescent="0.25">
      <c r="A37" s="11"/>
      <c r="B37" s="11"/>
      <c r="C37" s="11"/>
      <c r="D37" s="11"/>
      <c r="E37" s="11"/>
      <c r="G37" s="11"/>
      <c r="H37" s="11"/>
      <c r="I37" s="11"/>
      <c r="J37" s="11"/>
    </row>
    <row r="38" spans="1:11" x14ac:dyDescent="0.25">
      <c r="A38" s="11"/>
      <c r="B38" s="11"/>
      <c r="C38" s="11"/>
      <c r="D38" s="11"/>
      <c r="E38" s="11"/>
      <c r="G38" s="11"/>
      <c r="H38" s="11"/>
      <c r="I38" s="11"/>
      <c r="J38" s="11"/>
    </row>
    <row r="39" spans="1:11" x14ac:dyDescent="0.25">
      <c r="A39" s="11" t="str">
        <f>IF('Steel List'!A93&gt;0,'Steel List'!A93,"")</f>
        <v/>
      </c>
      <c r="B39" s="11" t="str">
        <f>IF('Steel List'!B93&gt;0,'Steel List'!B93,"")</f>
        <v/>
      </c>
      <c r="C39" s="11" t="str">
        <f>IF('Steel List'!C93="TOTAL","TOTAL",IF('Steel List'!C93=0,"",IF('Steel List'!C93="TO","TO",'Steel List'!C93&amp;"'-"&amp;'Steel List'!D93&amp;"""")))</f>
        <v/>
      </c>
      <c r="D39" s="11" t="str">
        <f>IF('Steel List'!E93&gt;0,'Steel List'!E93,"")</f>
        <v/>
      </c>
      <c r="E39" s="11" t="str">
        <f>IF('Steel List'!F93&gt;0,'Steel List'!F93,"")</f>
        <v/>
      </c>
      <c r="F39" s="11" t="str">
        <f>IF('Steel List'!G93="TOTAL","TOTAL",IF(AND('Steel List'!G93=0,'Steel List'!H93=0),"",IF('Steel List'!G93="TO","TO",'Steel List'!G93&amp;"'-"&amp;'Steel List'!H93&amp;"""")))</f>
        <v/>
      </c>
      <c r="G39" s="11" t="str">
        <f>IF('Steel List'!I93="TOTAL","TOTAL",IF(AND('Steel List'!I93=0,'Steel List'!J93=0),"",IF('Steel List'!I93="TO","TO",'Steel List'!I93&amp;"'-"&amp;'Steel List'!J93&amp;"""")))</f>
        <v/>
      </c>
      <c r="H39" s="11" t="str">
        <f>IF('Steel List'!K93="TOTAL","TOTAL",IF(AND('Steel List'!K93=0,'Steel List'!L93=0),"",IF('Steel List'!K93="TO","TO",'Steel List'!K93&amp;"'-"&amp;'Steel List'!L93&amp;"""")))</f>
        <v/>
      </c>
      <c r="I39" s="11" t="str">
        <f>IF('Steel List'!M93="TOTAL","TOTAL",IF(AND('Steel List'!M93=0,'Steel List'!N93=0),"",IF('Steel List'!M93="TO","TO",'Steel List'!M93&amp;"'-"&amp;'Steel List'!N93&amp;"""")))</f>
        <v/>
      </c>
      <c r="J39" s="11" t="str">
        <f>IF('Steel List'!O93="TOTAL","TOTAL",IF(AND('Steel List'!O93=0,'Steel List'!P93=0),"",IF('Steel List'!O93="TO","TO",'Steel List'!O93&amp;"'-"&amp;'Steel List'!P93&amp;"""")))</f>
        <v/>
      </c>
      <c r="K39" s="11" t="str">
        <f>IF('Steel List'!S93&gt;0,MROUND(ABS('Steel List'!S93),0.25)&amp;"""","")</f>
        <v/>
      </c>
    </row>
    <row r="40" spans="1:11" x14ac:dyDescent="0.25">
      <c r="A40" s="11" t="str">
        <f>IF('Steel List'!A94&gt;0,'Steel List'!A94,"")</f>
        <v/>
      </c>
      <c r="B40" s="11" t="str">
        <f>IF('Steel List'!B94&gt;0,'Steel List'!B94,"")</f>
        <v/>
      </c>
      <c r="C40" s="11" t="str">
        <f>IF('Steel List'!C94="TOTAL","TOTAL",IF('Steel List'!C94=0,"",IF('Steel List'!C94="TO","TO",'Steel List'!C94&amp;"'-"&amp;'Steel List'!D94&amp;"""")))</f>
        <v/>
      </c>
      <c r="D40" s="11" t="str">
        <f>IF('Steel List'!E94&gt;0,'Steel List'!E94,"")</f>
        <v/>
      </c>
      <c r="E40" s="11" t="str">
        <f>IF('Steel List'!F94&gt;0,'Steel List'!F94,"")</f>
        <v/>
      </c>
      <c r="F40" s="11" t="str">
        <f>IF('Steel List'!G94="TOTAL","TOTAL",IF(AND('Steel List'!G94=0,'Steel List'!H94=0),"",IF('Steel List'!G94="TO","TO",'Steel List'!G94&amp;"'-"&amp;'Steel List'!H94&amp;"""")))</f>
        <v/>
      </c>
      <c r="G40" s="11" t="str">
        <f>IF('Steel List'!I94="TOTAL","TOTAL",IF(AND('Steel List'!I94=0,'Steel List'!J94=0),"",IF('Steel List'!I94="TO","TO",'Steel List'!I94&amp;"'-"&amp;'Steel List'!J94&amp;"""")))</f>
        <v/>
      </c>
      <c r="H40" s="11" t="str">
        <f>IF('Steel List'!K94="TOTAL","TOTAL",IF(AND('Steel List'!K94=0,'Steel List'!L94=0),"",IF('Steel List'!K94="TO","TO",'Steel List'!K94&amp;"'-"&amp;'Steel List'!L94&amp;"""")))</f>
        <v/>
      </c>
      <c r="I40" s="11" t="str">
        <f>IF('Steel List'!M94="TOTAL","TOTAL",IF(AND('Steel List'!M94=0,'Steel List'!N94=0),"",IF('Steel List'!M94="TO","TO",'Steel List'!M94&amp;"'-"&amp;'Steel List'!N94&amp;"""")))</f>
        <v/>
      </c>
      <c r="J40" s="11" t="str">
        <f>IF('Steel List'!O94="TOTAL","TOTAL",IF(AND('Steel List'!O94=0,'Steel List'!P94=0),"",IF('Steel List'!O94="TO","TO",'Steel List'!O94&amp;"'-"&amp;'Steel List'!P94&amp;"""")))</f>
        <v/>
      </c>
      <c r="K40" s="11" t="str">
        <f>IF('Steel List'!S94&gt;0,MROUND(ABS('Steel List'!S94),0.25)&amp;"""","")</f>
        <v/>
      </c>
    </row>
    <row r="41" spans="1:11" x14ac:dyDescent="0.25">
      <c r="A41" s="11" t="str">
        <f>IF('Steel List'!A95&gt;0,'Steel List'!A95,"")</f>
        <v/>
      </c>
      <c r="B41" s="11" t="str">
        <f>IF('Steel List'!B95&gt;0,'Steel List'!B95,"")</f>
        <v/>
      </c>
      <c r="C41" s="11" t="str">
        <f>IF('Steel List'!C95="TOTAL","TOTAL",IF('Steel List'!C95=0,"",IF('Steel List'!C95="TO","TO",'Steel List'!C95&amp;"'-"&amp;'Steel List'!D95&amp;"""")))</f>
        <v/>
      </c>
      <c r="D41" s="11" t="str">
        <f>IF('Steel List'!E95&gt;0,'Steel List'!E95,"")</f>
        <v/>
      </c>
      <c r="E41" s="11" t="str">
        <f>IF('Steel List'!F95&gt;0,'Steel List'!F95,"")</f>
        <v/>
      </c>
      <c r="F41" s="11" t="str">
        <f>IF('Steel List'!G95="TOTAL","TOTAL",IF(AND('Steel List'!G95=0,'Steel List'!H95=0),"",IF('Steel List'!G95="TO","TO",'Steel List'!G95&amp;"'-"&amp;'Steel List'!H95&amp;"""")))</f>
        <v/>
      </c>
      <c r="G41" s="11" t="str">
        <f>IF('Steel List'!I95="TOTAL","TOTAL",IF(AND('Steel List'!I95=0,'Steel List'!J95=0),"",IF('Steel List'!I95="TO","TO",'Steel List'!I95&amp;"'-"&amp;'Steel List'!J95&amp;"""")))</f>
        <v/>
      </c>
      <c r="H41" s="11" t="str">
        <f>IF('Steel List'!K95="TOTAL","TOTAL",IF(AND('Steel List'!K95=0,'Steel List'!L95=0),"",IF('Steel List'!K95="TO","TO",'Steel List'!K95&amp;"'-"&amp;'Steel List'!L95&amp;"""")))</f>
        <v/>
      </c>
      <c r="I41" s="11" t="str">
        <f>IF('Steel List'!M95="TOTAL","TOTAL",IF(AND('Steel List'!M95=0,'Steel List'!N95=0),"",IF('Steel List'!M95="TO","TO",'Steel List'!M95&amp;"'-"&amp;'Steel List'!N95&amp;"""")))</f>
        <v/>
      </c>
      <c r="J41" s="11" t="str">
        <f>IF('Steel List'!O95="TOTAL","TOTAL",IF(AND('Steel List'!O95=0,'Steel List'!P95=0),"",IF('Steel List'!O95="TO","TO",'Steel List'!O95&amp;"'-"&amp;'Steel List'!P95&amp;"""")))</f>
        <v/>
      </c>
      <c r="K41" s="11" t="str">
        <f>IF('Steel List'!S95&gt;0,MROUND(ABS('Steel List'!S95),0.25)&amp;"""","")</f>
        <v/>
      </c>
    </row>
    <row r="42" spans="1:11" x14ac:dyDescent="0.25">
      <c r="A42" s="11" t="str">
        <f>IF('Steel List'!A96&gt;0,'Steel List'!A96,"")</f>
        <v/>
      </c>
      <c r="B42" s="11" t="str">
        <f>IF('Steel List'!B96&gt;0,'Steel List'!B96,"")</f>
        <v/>
      </c>
      <c r="C42" s="11" t="str">
        <f>IF('Steel List'!C96="TOTAL","TOTAL",IF('Steel List'!C96=0,"",IF('Steel List'!C96="TO","TO",'Steel List'!C96&amp;"'-"&amp;'Steel List'!D96&amp;"""")))</f>
        <v/>
      </c>
      <c r="D42" s="11" t="str">
        <f>IF('Steel List'!E96&gt;0,'Steel List'!E96,"")</f>
        <v/>
      </c>
      <c r="E42" s="11" t="str">
        <f>IF('Steel List'!F96&gt;0,'Steel List'!F96,"")</f>
        <v/>
      </c>
      <c r="F42" s="11" t="str">
        <f>IF('Steel List'!G96="TOTAL","TOTAL",IF(AND('Steel List'!G96=0,'Steel List'!H96=0),"",IF('Steel List'!G96="TO","TO",'Steel List'!G96&amp;"'-"&amp;'Steel List'!H96&amp;"""")))</f>
        <v/>
      </c>
      <c r="G42" s="11" t="str">
        <f>IF('Steel List'!I96="TOTAL","TOTAL",IF(AND('Steel List'!I96=0,'Steel List'!J96=0),"",IF('Steel List'!I96="TO","TO",'Steel List'!I96&amp;"'-"&amp;'Steel List'!J96&amp;"""")))</f>
        <v/>
      </c>
      <c r="H42" s="11" t="str">
        <f>IF('Steel List'!K96="TOTAL","TOTAL",IF(AND('Steel List'!K96=0,'Steel List'!L96=0),"",IF('Steel List'!K96="TO","TO",'Steel List'!K96&amp;"'-"&amp;'Steel List'!L96&amp;"""")))</f>
        <v/>
      </c>
      <c r="I42" s="11" t="str">
        <f>IF('Steel List'!M96="TOTAL","TOTAL",IF(AND('Steel List'!M96=0,'Steel List'!N96=0),"",IF('Steel List'!M96="TO","TO",'Steel List'!M96&amp;"'-"&amp;'Steel List'!N96&amp;"""")))</f>
        <v/>
      </c>
      <c r="J42" s="11" t="str">
        <f>IF('Steel List'!O96="TOTAL","TOTAL",IF(AND('Steel List'!O96=0,'Steel List'!P96=0),"",IF('Steel List'!O96="TO","TO",'Steel List'!O96&amp;"'-"&amp;'Steel List'!P96&amp;"""")))</f>
        <v/>
      </c>
      <c r="K42" s="11" t="str">
        <f>IF('Steel List'!S96&gt;0,MROUND(ABS('Steel List'!S96),0.25)&amp;"""","")</f>
        <v/>
      </c>
    </row>
    <row r="43" spans="1:11" x14ac:dyDescent="0.25">
      <c r="A43" s="11" t="str">
        <f>IF('Steel List'!A97&gt;0,'Steel List'!A97,"")</f>
        <v/>
      </c>
      <c r="B43" s="11" t="str">
        <f>IF('Steel List'!B97&gt;0,'Steel List'!B97,"")</f>
        <v/>
      </c>
      <c r="C43" s="11" t="str">
        <f>IF('Steel List'!C97="TOTAL","TOTAL",IF('Steel List'!C97=0,"",IF('Steel List'!C97="TO","TO",'Steel List'!C97&amp;"'-"&amp;'Steel List'!D97&amp;"""")))</f>
        <v/>
      </c>
      <c r="D43" s="11" t="str">
        <f>IF('Steel List'!E97&gt;0,'Steel List'!E97,"")</f>
        <v/>
      </c>
      <c r="E43" s="11" t="str">
        <f>IF('Steel List'!F97&gt;0,'Steel List'!F97,"")</f>
        <v/>
      </c>
      <c r="F43" s="51"/>
      <c r="G43" s="51"/>
      <c r="H43" s="51"/>
      <c r="I43" s="51"/>
      <c r="J43" s="51"/>
      <c r="K43" s="51"/>
    </row>
    <row r="44" spans="1:11" x14ac:dyDescent="0.25">
      <c r="A44" s="11" t="str">
        <f>IF('Steel List'!A98&gt;0,'Steel List'!A98,"")</f>
        <v/>
      </c>
      <c r="B44" s="11" t="str">
        <f>IF('Steel List'!B98&gt;0,'Steel List'!B98,"")</f>
        <v/>
      </c>
      <c r="C44" s="11" t="str">
        <f>IF('Steel List'!C98="TOTAL","TOTAL",IF('Steel List'!C98=0,"",IF('Steel List'!C98="TO","TO",'Steel List'!C98&amp;"'-"&amp;'Steel List'!D98&amp;"""")))</f>
        <v/>
      </c>
      <c r="D44" s="11" t="str">
        <f>IF('Steel List'!E98&gt;0,'Steel List'!E98,"")</f>
        <v/>
      </c>
      <c r="E44" s="11" t="str">
        <f>IF('Steel List'!F98&gt;0,'Steel List'!F98,"")</f>
        <v/>
      </c>
      <c r="F44" s="51" t="str">
        <f>IF('Steel List'!G13="TOTAL","TOTAL",IF(AND('Steel List'!G13=0,'Steel List'!H13=0),"",IF('Steel List'!G13="TO","TO",'Steel List'!G13&amp;"'-"&amp;'Steel List'!H13&amp;"""")))</f>
        <v/>
      </c>
      <c r="G44" s="51" t="str">
        <f>IF('Steel List'!I13="TOTAL","TOTAL",IF(AND('Steel List'!I13=0,'Steel List'!J13=0),"",IF('Steel List'!I13="TO","TO",'Steel List'!I13&amp;"'-"&amp;'Steel List'!J13&amp;"""")))</f>
        <v/>
      </c>
      <c r="H44" s="51" t="str">
        <f>IF('Steel List'!K13="TOTAL","TOTAL",IF(AND('Steel List'!K13=0,'Steel List'!L13=0),"",IF('Steel List'!K13="TO","TO",'Steel List'!K13&amp;"'-"&amp;'Steel List'!L13&amp;"""")))</f>
        <v/>
      </c>
      <c r="I44" s="51" t="str">
        <f>IF('Steel List'!M13="TOTAL","TOTAL",IF(AND('Steel List'!M13=0,'Steel List'!N13=0),"",IF('Steel List'!M13="TO","TO",'Steel List'!M13&amp;"'-"&amp;'Steel List'!N13&amp;"""")))</f>
        <v/>
      </c>
      <c r="J44" s="51" t="str">
        <f>IF('Steel List'!O13="TOTAL","TOTAL",IF(AND('Steel List'!O13=0,'Steel List'!P13=0),"",IF('Steel List'!O13="TO","TO",'Steel List'!O13&amp;"'-"&amp;'Steel List'!P13&amp;"""")))</f>
        <v/>
      </c>
      <c r="K44" s="51" t="str">
        <f>IF('Steel List'!S13&gt;0,MROUND(ABS('Steel List'!S13),0.25)&amp;"""","")</f>
        <v/>
      </c>
    </row>
    <row r="45" spans="1:11" x14ac:dyDescent="0.25">
      <c r="A45" s="11" t="str">
        <f>IF('Steel List'!A99&gt;0,'Steel List'!A99,"")</f>
        <v/>
      </c>
      <c r="B45" s="11" t="str">
        <f>IF('Steel List'!B99&gt;0,'Steel List'!B99,"")</f>
        <v/>
      </c>
      <c r="C45" s="11" t="str">
        <f>IF('Steel List'!C99="TOTAL","TOTAL",IF('Steel List'!C99=0,"",IF('Steel List'!C99="TO","TO",'Steel List'!C99&amp;"'-"&amp;'Steel List'!D99&amp;"""")))</f>
        <v/>
      </c>
      <c r="D45" s="11" t="str">
        <f>IF('Steel List'!E99&gt;0,'Steel List'!E99,"")</f>
        <v/>
      </c>
      <c r="E45" s="11" t="str">
        <f>IF('Steel List'!F99&gt;0,'Steel List'!F99,"")</f>
        <v/>
      </c>
      <c r="F45" s="51"/>
      <c r="G45" s="51"/>
      <c r="H45" s="51"/>
      <c r="I45" s="51"/>
      <c r="J45" s="51"/>
      <c r="K45" s="51"/>
    </row>
    <row r="46" spans="1:11" x14ac:dyDescent="0.25">
      <c r="A46" s="11" t="str">
        <f>IF('Steel List'!A100&gt;0,'Steel List'!A100,"")</f>
        <v/>
      </c>
      <c r="B46" s="51"/>
      <c r="C46" s="11" t="str">
        <f>IF('Steel List'!C100="TOTAL","TOTAL",IF('Steel List'!C100=0,"",IF('Steel List'!C100="TO","TO",'Steel List'!C100&amp;"'-"&amp;'Steel List'!D100&amp;"""")))</f>
        <v/>
      </c>
      <c r="D46" s="11" t="str">
        <f>IF('Steel List'!E100&gt;0,'Steel List'!E100,"")</f>
        <v/>
      </c>
      <c r="E46" s="11" t="str">
        <f>IF('Steel List'!F100&gt;0,'Steel List'!F100,"")</f>
        <v/>
      </c>
      <c r="F46" s="51"/>
      <c r="G46" s="51"/>
      <c r="H46" s="51"/>
      <c r="I46" s="51"/>
      <c r="J46" s="51"/>
      <c r="K46" s="51"/>
    </row>
    <row r="47" spans="1:11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11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spans="1:11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</row>
    <row r="53" spans="1:11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spans="1:11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11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spans="1:11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spans="1:1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</row>
    <row r="61" spans="1:1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1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1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spans="1:1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</row>
    <row r="66" spans="1:1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spans="1:11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spans="1:1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1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</row>
    <row r="70" spans="1:11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</row>
    <row r="71" spans="1:11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</row>
    <row r="72" spans="1:11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spans="1:1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</row>
    <row r="74" spans="1:11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spans="1:11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spans="1:11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1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</row>
    <row r="78" spans="1:11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</row>
    <row r="79" spans="1:1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</row>
    <row r="80" spans="1:1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spans="1:11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</row>
    <row r="82" spans="1:1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</row>
    <row r="83" spans="1:11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spans="1:11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spans="1:11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</row>
    <row r="87" spans="1:1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spans="1:11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</row>
    <row r="89" spans="1:11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1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</row>
    <row r="91" spans="1:1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1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spans="1:11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</row>
    <row r="97" spans="1:1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</row>
    <row r="98" spans="1:11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</row>
    <row r="99" spans="1:11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</row>
    <row r="100" spans="1:1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1:11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1:11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</row>
    <row r="105" spans="1:11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</row>
    <row r="109" spans="1:11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</row>
    <row r="110" spans="1:11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EC79-55B5-46AA-A149-BADCE5C8AF95}">
  <dimension ref="A1:K126"/>
  <sheetViews>
    <sheetView workbookViewId="0">
      <selection activeCell="L49" sqref="L49"/>
    </sheetView>
  </sheetViews>
  <sheetFormatPr defaultRowHeight="15" x14ac:dyDescent="0.25"/>
  <cols>
    <col min="6" max="6" width="9.140625" style="11"/>
    <col min="11" max="11" width="9.140625" style="11"/>
  </cols>
  <sheetData>
    <row r="1" spans="1:11" x14ac:dyDescent="0.2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52</v>
      </c>
      <c r="K1" s="39" t="s">
        <v>35</v>
      </c>
    </row>
    <row r="2" spans="1:11" x14ac:dyDescent="0.25">
      <c r="A2" s="11"/>
      <c r="B2" s="11"/>
      <c r="C2" s="21"/>
      <c r="D2" s="21"/>
      <c r="E2" s="11"/>
      <c r="G2" s="11"/>
      <c r="H2" s="11"/>
      <c r="I2" s="11"/>
      <c r="J2" s="11"/>
    </row>
    <row r="3" spans="1:11" x14ac:dyDescent="0.25">
      <c r="A3" s="11" t="str">
        <f>IF('Steel List'!A15&gt;0,'Steel List'!A15,"")</f>
        <v>F510</v>
      </c>
      <c r="B3" s="11">
        <f>IF('Steel List'!B15&gt;0,'Steel List'!B15,"")</f>
        <v>40</v>
      </c>
      <c r="C3" s="11" t="str">
        <f>IF('Steel List'!C15="TOTAL","TOTAL",IF('Steel List'!C15=0,"",IF('Steel List'!C15="TO","TO",'Steel List'!C15&amp;"'-"&amp;'Steel List'!D15&amp;"""")))</f>
        <v>4'-5"</v>
      </c>
      <c r="D3" s="11">
        <f>IF('Steel List'!E15&gt;0,'Steel List'!E15,"")</f>
        <v>184</v>
      </c>
      <c r="E3" s="11" t="str">
        <f>IF('Steel List'!F15&gt;0,'Steel List'!F15,"")</f>
        <v>STR</v>
      </c>
      <c r="F3" s="11" t="str">
        <f>IF('Steel List'!G15="TOTAL","TOTAL",IF(AND('Steel List'!G15=0,'Steel List'!H15=0),"",IF('Steel List'!G15="TO","TO",'Steel List'!G15&amp;"'-"&amp;'Steel List'!H15&amp;"""")))</f>
        <v/>
      </c>
      <c r="G3" s="11" t="str">
        <f>IF('Steel List'!I15="TOTAL","TOTAL",IF(AND('Steel List'!I15=0,'Steel List'!J15=0),"",IF('Steel List'!I15="TO","TO",'Steel List'!I15&amp;"'-"&amp;'Steel List'!J15&amp;"""")))</f>
        <v/>
      </c>
      <c r="H3" s="11" t="str">
        <f>IF('Steel List'!K15="TOTAL","TOTAL",IF(AND('Steel List'!K15=0,'Steel List'!L15=0),"",IF('Steel List'!K15="TO","TO",'Steel List'!K15&amp;"'-"&amp;'Steel List'!L15&amp;"""")))</f>
        <v/>
      </c>
      <c r="I3" s="11" t="str">
        <f>IF('Steel List'!M15="TOTAL","TOTAL",IF(AND('Steel List'!M15=0,'Steel List'!N15=0),"",IF('Steel List'!M15="TO","TO",'Steel List'!M15&amp;"'-"&amp;'Steel List'!N15&amp;"""")))</f>
        <v/>
      </c>
      <c r="J3" s="11" t="str">
        <f>IF('Steel List'!O15="TOTAL","TOTAL",IF(AND('Steel List'!O15=0,'Steel List'!P15=0),"",IF('Steel List'!O15="TO","TO",'Steel List'!O15&amp;"'-"&amp;'Steel List'!P15&amp;"""")))</f>
        <v/>
      </c>
      <c r="K3" s="11" t="str">
        <f>IF('Steel List'!S15&gt;0,MROUND(ABS('Steel List'!S15),0.25)&amp;"""","")</f>
        <v/>
      </c>
    </row>
    <row r="4" spans="1:11" x14ac:dyDescent="0.25">
      <c r="A4" s="11" t="str">
        <f>IF('Steel List'!A16&gt;0,'Steel List'!A16,"")</f>
        <v>F511</v>
      </c>
      <c r="B4" s="11">
        <f>IF('Steel List'!B16&gt;0,'Steel List'!B16,"")</f>
        <v>6</v>
      </c>
      <c r="C4" s="11" t="str">
        <f>IF('Steel List'!C16="TOTAL","TOTAL",IF('Steel List'!C16=0,"",IF('Steel List'!C16="TO","TO",'Steel List'!C16&amp;"'-"&amp;'Steel List'!D16&amp;"""")))</f>
        <v>3'-3"</v>
      </c>
      <c r="D4" s="11">
        <f>IF('Steel List'!E16&gt;0,'Steel List'!E16,"")</f>
        <v>20</v>
      </c>
      <c r="E4" s="11" t="str">
        <f>IF('Steel List'!F16&gt;0,'Steel List'!F16,"")</f>
        <v>STR</v>
      </c>
      <c r="F4" s="11" t="str">
        <f>IF('Steel List'!G16="TOTAL","TOTAL",IF(AND('Steel List'!G16=0,'Steel List'!H16=0),"",IF('Steel List'!G16="TO","TO",'Steel List'!G16&amp;"'-"&amp;'Steel List'!H16&amp;"""")))</f>
        <v/>
      </c>
      <c r="G4" s="11" t="str">
        <f>IF('Steel List'!I16="TOTAL","TOTAL",IF(AND('Steel List'!I16=0,'Steel List'!J16=0),"",IF('Steel List'!I16="TO","TO",'Steel List'!I16&amp;"'-"&amp;'Steel List'!J16&amp;"""")))</f>
        <v/>
      </c>
      <c r="H4" s="11" t="str">
        <f>IF('Steel List'!K16="TOTAL","TOTAL",IF(AND('Steel List'!K16=0,'Steel List'!L16=0),"",IF('Steel List'!K16="TO","TO",'Steel List'!K16&amp;"'-"&amp;'Steel List'!L16&amp;"""")))</f>
        <v/>
      </c>
      <c r="I4" s="11" t="str">
        <f>IF('Steel List'!M16="TOTAL","TOTAL",IF(AND('Steel List'!M16=0,'Steel List'!N16=0),"",IF('Steel List'!M16="TO","TO",'Steel List'!M16&amp;"'-"&amp;'Steel List'!N16&amp;"""")))</f>
        <v/>
      </c>
      <c r="J4" s="11" t="str">
        <f>IF('Steel List'!O16="TOTAL","TOTAL",IF(AND('Steel List'!O16=0,'Steel List'!P16=0),"",IF('Steel List'!O16="TO","TO",'Steel List'!O16&amp;"'-"&amp;'Steel List'!P16&amp;"""")))</f>
        <v/>
      </c>
      <c r="K4" s="11" t="str">
        <f>IF('Steel List'!S16&gt;0,MROUND(ABS('Steel List'!S16),0.25)&amp;"""","")</f>
        <v/>
      </c>
    </row>
    <row r="5" spans="1:11" x14ac:dyDescent="0.25">
      <c r="A5" s="11" t="str">
        <f>IF('Steel List'!A17&gt;0,'Steel List'!A17,"")</f>
        <v>F512</v>
      </c>
      <c r="B5" s="11">
        <f>IF('Steel List'!B17&gt;0,'Steel List'!B17,"")</f>
        <v>20</v>
      </c>
      <c r="C5" s="11" t="str">
        <f>IF('Steel List'!C17="TOTAL","TOTAL",IF('Steel List'!C17=0,"",IF('Steel List'!C17="TO","TO",'Steel List'!C17&amp;"'-"&amp;'Steel List'!D17&amp;"""")))</f>
        <v>8'-1"</v>
      </c>
      <c r="D5" s="11">
        <f>IF('Steel List'!E17&gt;0,'Steel List'!E17,"")</f>
        <v>169</v>
      </c>
      <c r="E5" s="11">
        <f>IF('Steel List'!F17&gt;0,'Steel List'!F17,"")</f>
        <v>2</v>
      </c>
      <c r="F5" s="11" t="str">
        <f>IF('Steel List'!G17="TOTAL","TOTAL",IF(AND('Steel List'!G17=0,'Steel List'!H17=0),"",IF('Steel List'!G17="TO","TO",'Steel List'!G17&amp;"'-"&amp;'Steel List'!H17&amp;"""")))</f>
        <v>3'-7"</v>
      </c>
      <c r="G5" s="11" t="str">
        <f>IF('Steel List'!I17="TOTAL","TOTAL",IF(AND('Steel List'!I17=0,'Steel List'!J17=0),"",IF('Steel List'!I17="TO","TO",'Steel List'!I17&amp;"'-"&amp;'Steel List'!J17&amp;"""")))</f>
        <v>1'-2"</v>
      </c>
      <c r="H5" s="11" t="str">
        <f>IF('Steel List'!K17="TOTAL","TOTAL",IF(AND('Steel List'!K17=0,'Steel List'!L17=0),"",IF('Steel List'!K17="TO","TO",'Steel List'!K17&amp;"'-"&amp;'Steel List'!L17&amp;"""")))</f>
        <v>3'-7"</v>
      </c>
      <c r="I5" s="11" t="str">
        <f>IF('Steel List'!M17="TOTAL","TOTAL",IF(AND('Steel List'!M17=0,'Steel List'!N17=0),"",IF('Steel List'!M17="TO","TO",'Steel List'!M17&amp;"'-"&amp;'Steel List'!N17&amp;"""")))</f>
        <v/>
      </c>
      <c r="J5" s="11" t="str">
        <f>IF('Steel List'!O17="TOTAL","TOTAL",IF(AND('Steel List'!O17=0,'Steel List'!P17=0),"",IF('Steel List'!O17="TO","TO",'Steel List'!O17&amp;"'-"&amp;'Steel List'!P17&amp;"""")))</f>
        <v/>
      </c>
      <c r="K5" s="11" t="str">
        <f>IF('Steel List'!S17&gt;0,MROUND(ABS('Steel List'!S17),0.25)&amp;"""","")</f>
        <v/>
      </c>
    </row>
    <row r="6" spans="1:11" x14ac:dyDescent="0.25">
      <c r="A6" s="11" t="str">
        <f>IF('Steel List'!A18&gt;0,'Steel List'!A18,"")</f>
        <v>F513</v>
      </c>
      <c r="B6" s="11">
        <f>IF('Steel List'!B18&gt;0,'Steel List'!B18,"")</f>
        <v>8</v>
      </c>
      <c r="C6" s="11" t="str">
        <f>IF('Steel List'!C18="TOTAL","TOTAL",IF('Steel List'!C18=0,"",IF('Steel List'!C18="TO","TO",'Steel List'!C18&amp;"'-"&amp;'Steel List'!D18&amp;"""")))</f>
        <v>3'-4"</v>
      </c>
      <c r="D6" s="11">
        <f>IF('Steel List'!E18&gt;0,'Steel List'!E18,"")</f>
        <v>28</v>
      </c>
      <c r="E6" s="11">
        <f>IF('Steel List'!F18&gt;0,'Steel List'!F18,"")</f>
        <v>1</v>
      </c>
      <c r="F6" s="11" t="str">
        <f>IF('Steel List'!G18="TOTAL","TOTAL",IF(AND('Steel List'!G18=0,'Steel List'!H18=0),"",IF('Steel List'!G18="TO","TO",'Steel List'!G18&amp;"'-"&amp;'Steel List'!H18&amp;"""")))</f>
        <v>1'-10"</v>
      </c>
      <c r="G6" s="11" t="str">
        <f>IF('Steel List'!I18="TOTAL","TOTAL",IF(AND('Steel List'!I18=0,'Steel List'!J18=0),"",IF('Steel List'!I18="TO","TO",'Steel List'!I18&amp;"'-"&amp;'Steel List'!J18&amp;"""")))</f>
        <v>1'-8"</v>
      </c>
      <c r="H6" s="11" t="str">
        <f>IF('Steel List'!K18="TOTAL","TOTAL",IF(AND('Steel List'!K18=0,'Steel List'!L18=0),"",IF('Steel List'!K18="TO","TO",'Steel List'!K18&amp;"'-"&amp;'Steel List'!L18&amp;"""")))</f>
        <v/>
      </c>
      <c r="I6" s="11" t="str">
        <f>IF('Steel List'!M18="TOTAL","TOTAL",IF(AND('Steel List'!M18=0,'Steel List'!N18=0),"",IF('Steel List'!M18="TO","TO",'Steel List'!M18&amp;"'-"&amp;'Steel List'!N18&amp;"""")))</f>
        <v/>
      </c>
      <c r="J6" s="11" t="str">
        <f>IF('Steel List'!O18="TOTAL","TOTAL",IF(AND('Steel List'!O18=0,'Steel List'!P18=0),"",IF('Steel List'!O18="TO","TO",'Steel List'!O18&amp;"'-"&amp;'Steel List'!P18&amp;"""")))</f>
        <v/>
      </c>
      <c r="K6" s="11" t="str">
        <f>IF('Steel List'!S18&gt;0,MROUND(ABS('Steel List'!S18),0.25)&amp;"""","")</f>
        <v/>
      </c>
    </row>
    <row r="7" spans="1:11" x14ac:dyDescent="0.25">
      <c r="A7" s="11" t="str">
        <f>IF('Steel List'!A19&gt;0,'Steel List'!A19,"")</f>
        <v>F514</v>
      </c>
      <c r="B7" s="11">
        <f>IF('Steel List'!B19&gt;0,'Steel List'!B19,"")</f>
        <v>2</v>
      </c>
      <c r="C7" s="11" t="str">
        <f>IF('Steel List'!C19="TOTAL","TOTAL",IF('Steel List'!C19=0,"",IF('Steel List'!C19="TO","TO",'Steel List'!C19&amp;"'-"&amp;'Steel List'!D19&amp;"""")))</f>
        <v>10'-2"</v>
      </c>
      <c r="D7" s="11">
        <f>IF('Steel List'!E19&gt;0,'Steel List'!E19,"")</f>
        <v>21</v>
      </c>
      <c r="E7" s="11" t="str">
        <f>IF('Steel List'!F19&gt;0,'Steel List'!F19,"")</f>
        <v>STR</v>
      </c>
      <c r="F7" s="11" t="str">
        <f>IF('Steel List'!G19="TOTAL","TOTAL",IF(AND('Steel List'!G19=0,'Steel List'!H19=0),"",IF('Steel List'!G19="TO","TO",'Steel List'!G19&amp;"'-"&amp;'Steel List'!H19&amp;"""")))</f>
        <v/>
      </c>
      <c r="G7" s="11" t="str">
        <f>IF('Steel List'!I19="TOTAL","TOTAL",IF(AND('Steel List'!I19=0,'Steel List'!J19=0),"",IF('Steel List'!I19="TO","TO",'Steel List'!I19&amp;"'-"&amp;'Steel List'!J19&amp;"""")))</f>
        <v/>
      </c>
      <c r="H7" s="11" t="str">
        <f>IF('Steel List'!K19="TOTAL","TOTAL",IF(AND('Steel List'!K19=0,'Steel List'!L19=0),"",IF('Steel List'!K19="TO","TO",'Steel List'!K19&amp;"'-"&amp;'Steel List'!L19&amp;"""")))</f>
        <v/>
      </c>
      <c r="I7" s="11" t="str">
        <f>IF('Steel List'!M19="TOTAL","TOTAL",IF(AND('Steel List'!M19=0,'Steel List'!N19=0),"",IF('Steel List'!M19="TO","TO",'Steel List'!M19&amp;"'-"&amp;'Steel List'!N19&amp;"""")))</f>
        <v/>
      </c>
      <c r="J7" s="11" t="str">
        <f>IF('Steel List'!O19="TOTAL","TOTAL",IF(AND('Steel List'!O19=0,'Steel List'!P19=0),"",IF('Steel List'!O19="TO","TO",'Steel List'!O19&amp;"'-"&amp;'Steel List'!P19&amp;"""")))</f>
        <v/>
      </c>
      <c r="K7" s="11" t="str">
        <f>IF('Steel List'!S19&gt;0,MROUND(ABS('Steel List'!S19),0.25)&amp;"""","")</f>
        <v/>
      </c>
    </row>
    <row r="8" spans="1:11" x14ac:dyDescent="0.25">
      <c r="A8" s="11" t="str">
        <f>IF('Steel List'!A20&gt;0,'Steel List'!A20,"")</f>
        <v>F519</v>
      </c>
      <c r="B8" s="11">
        <f>IF('Steel List'!B20&gt;0,'Steel List'!B20,"")</f>
        <v>44</v>
      </c>
      <c r="C8" s="11" t="str">
        <f>IF('Steel List'!C20="TOTAL","TOTAL",IF('Steel List'!C20=0,"",IF('Steel List'!C20="TO","TO",'Steel List'!C20&amp;"'-"&amp;'Steel List'!D20&amp;"""")))</f>
        <v>5'-2"</v>
      </c>
      <c r="D8" s="11">
        <f>IF('Steel List'!E20&gt;0,'Steel List'!E20,"")</f>
        <v>237</v>
      </c>
      <c r="E8" s="11" t="str">
        <f>IF('Steel List'!F20&gt;0,'Steel List'!F20,"")</f>
        <v>STR</v>
      </c>
      <c r="F8" s="11" t="str">
        <f>IF('Steel List'!G20="TOTAL","TOTAL",IF(AND('Steel List'!G20=0,'Steel List'!H20=0),"",IF('Steel List'!G20="TO","TO",'Steel List'!G20&amp;"'-"&amp;'Steel List'!H20&amp;"""")))</f>
        <v/>
      </c>
      <c r="G8" s="11" t="str">
        <f>IF('Steel List'!I20="TOTAL","TOTAL",IF(AND('Steel List'!I20=0,'Steel List'!J20=0),"",IF('Steel List'!I20="TO","TO",'Steel List'!I20&amp;"'-"&amp;'Steel List'!J20&amp;"""")))</f>
        <v/>
      </c>
      <c r="H8" s="11" t="str">
        <f>IF('Steel List'!K20="TOTAL","TOTAL",IF(AND('Steel List'!K20=0,'Steel List'!L20=0),"",IF('Steel List'!K20="TO","TO",'Steel List'!K20&amp;"'-"&amp;'Steel List'!L20&amp;"""")))</f>
        <v/>
      </c>
      <c r="I8" s="11" t="str">
        <f>IF('Steel List'!M20="TOTAL","TOTAL",IF(AND('Steel List'!M20=0,'Steel List'!N20=0),"",IF('Steel List'!M20="TO","TO",'Steel List'!M20&amp;"'-"&amp;'Steel List'!N20&amp;"""")))</f>
        <v/>
      </c>
      <c r="J8" s="11" t="str">
        <f>IF('Steel List'!O20="TOTAL","TOTAL",IF(AND('Steel List'!O20=0,'Steel List'!P20=0),"",IF('Steel List'!O20="TO","TO",'Steel List'!O20&amp;"'-"&amp;'Steel List'!P20&amp;"""")))</f>
        <v/>
      </c>
      <c r="K8" s="11" t="str">
        <f>IF('Steel List'!S20&gt;0,MROUND(ABS('Steel List'!S20),0.25)&amp;"""","")</f>
        <v/>
      </c>
    </row>
    <row r="9" spans="1:11" x14ac:dyDescent="0.25">
      <c r="A9" s="11" t="str">
        <f>IF('Steel List'!A21&gt;0,'Steel List'!A21,"")</f>
        <v>F520</v>
      </c>
      <c r="B9" s="11">
        <f>IF('Steel List'!B21&gt;0,'Steel List'!B21,"")</f>
        <v>6</v>
      </c>
      <c r="C9" s="11" t="str">
        <f>IF('Steel List'!C21="TOTAL","TOTAL",IF('Steel List'!C21=0,"",IF('Steel List'!C21="TO","TO",'Steel List'!C21&amp;"'-"&amp;'Steel List'!D21&amp;"""")))</f>
        <v>4'-0"</v>
      </c>
      <c r="D9" s="11">
        <f>IF('Steel List'!E21&gt;0,'Steel List'!E21,"")</f>
        <v>25</v>
      </c>
      <c r="E9" s="11" t="str">
        <f>IF('Steel List'!F21&gt;0,'Steel List'!F21,"")</f>
        <v>STR</v>
      </c>
      <c r="F9" s="11" t="str">
        <f>IF('Steel List'!G21="TOTAL","TOTAL",IF(AND('Steel List'!G21=0,'Steel List'!H21=0),"",IF('Steel List'!G21="TO","TO",'Steel List'!G21&amp;"'-"&amp;'Steel List'!H21&amp;"""")))</f>
        <v/>
      </c>
      <c r="G9" s="11" t="str">
        <f>IF('Steel List'!I21="TOTAL","TOTAL",IF(AND('Steel List'!I21=0,'Steel List'!J21=0),"",IF('Steel List'!I21="TO","TO",'Steel List'!I21&amp;"'-"&amp;'Steel List'!J21&amp;"""")))</f>
        <v/>
      </c>
      <c r="H9" s="11" t="str">
        <f>IF('Steel List'!K21="TOTAL","TOTAL",IF(AND('Steel List'!K21=0,'Steel List'!L21=0),"",IF('Steel List'!K21="TO","TO",'Steel List'!K21&amp;"'-"&amp;'Steel List'!L21&amp;"""")))</f>
        <v/>
      </c>
      <c r="I9" s="11" t="str">
        <f>IF('Steel List'!M21="TOTAL","TOTAL",IF(AND('Steel List'!M21=0,'Steel List'!N21=0),"",IF('Steel List'!M21="TO","TO",'Steel List'!M21&amp;"'-"&amp;'Steel List'!N21&amp;"""")))</f>
        <v/>
      </c>
      <c r="J9" s="11" t="str">
        <f>IF('Steel List'!O21="TOTAL","TOTAL",IF(AND('Steel List'!O21=0,'Steel List'!P21=0),"",IF('Steel List'!O21="TO","TO",'Steel List'!O21&amp;"'-"&amp;'Steel List'!P21&amp;"""")))</f>
        <v/>
      </c>
      <c r="K9" s="11" t="str">
        <f>IF('Steel List'!S21&gt;0,MROUND(ABS('Steel List'!S21),0.25)&amp;"""","")</f>
        <v/>
      </c>
    </row>
    <row r="10" spans="1:11" x14ac:dyDescent="0.25">
      <c r="A10" s="11" t="str">
        <f>IF('Steel List'!A22&gt;0,'Steel List'!A22,"")</f>
        <v>F521</v>
      </c>
      <c r="B10" s="11">
        <f>IF('Steel List'!B22&gt;0,'Steel List'!B22,"")</f>
        <v>22</v>
      </c>
      <c r="C10" s="11" t="str">
        <f>IF('Steel List'!C22="TOTAL","TOTAL",IF('Steel List'!C22=0,"",IF('Steel List'!C22="TO","TO",'Steel List'!C22&amp;"'-"&amp;'Steel List'!D22&amp;"""")))</f>
        <v>8'-1"</v>
      </c>
      <c r="D10" s="11">
        <f>IF('Steel List'!E22&gt;0,'Steel List'!E22,"")</f>
        <v>185</v>
      </c>
      <c r="E10" s="11">
        <f>IF('Steel List'!F22&gt;0,'Steel List'!F22,"")</f>
        <v>2</v>
      </c>
      <c r="F10" s="11" t="str">
        <f>IF('Steel List'!G22="TOTAL","TOTAL",IF(AND('Steel List'!G22=0,'Steel List'!H22=0),"",IF('Steel List'!G22="TO","TO",'Steel List'!G22&amp;"'-"&amp;'Steel List'!H22&amp;"""")))</f>
        <v>3'-7"</v>
      </c>
      <c r="G10" s="11" t="str">
        <f>IF('Steel List'!I22="TOTAL","TOTAL",IF(AND('Steel List'!I22=0,'Steel List'!J22=0),"",IF('Steel List'!I22="TO","TO",'Steel List'!I22&amp;"'-"&amp;'Steel List'!J22&amp;"""")))</f>
        <v>1'-2"</v>
      </c>
      <c r="H10" s="11" t="str">
        <f>IF('Steel List'!K22="TOTAL","TOTAL",IF(AND('Steel List'!K22=0,'Steel List'!L22=0),"",IF('Steel List'!K22="TO","TO",'Steel List'!K22&amp;"'-"&amp;'Steel List'!L22&amp;"""")))</f>
        <v>3'-7"</v>
      </c>
      <c r="I10" s="11" t="str">
        <f>IF('Steel List'!M22="TOTAL","TOTAL",IF(AND('Steel List'!M22=0,'Steel List'!N22=0),"",IF('Steel List'!M22="TO","TO",'Steel List'!M22&amp;"'-"&amp;'Steel List'!N22&amp;"""")))</f>
        <v/>
      </c>
      <c r="J10" s="11" t="str">
        <f>IF('Steel List'!O22="TOTAL","TOTAL",IF(AND('Steel List'!O22=0,'Steel List'!P22=0),"",IF('Steel List'!O22="TO","TO",'Steel List'!O22&amp;"'-"&amp;'Steel List'!P22&amp;"""")))</f>
        <v/>
      </c>
      <c r="K10" s="11" t="str">
        <f>IF('Steel List'!S22&gt;0,MROUND(ABS('Steel List'!S22),0.25)&amp;"""","")</f>
        <v/>
      </c>
    </row>
    <row r="11" spans="1:11" x14ac:dyDescent="0.25">
      <c r="A11" s="11" t="str">
        <f>IF('Steel List'!A23&gt;0,'Steel List'!A23,"")</f>
        <v>F522</v>
      </c>
      <c r="B11" s="11">
        <f>IF('Steel List'!B23&gt;0,'Steel List'!B23,"")</f>
        <v>8</v>
      </c>
      <c r="C11" s="11" t="str">
        <f>IF('Steel List'!C23="TOTAL","TOTAL",IF('Steel List'!C23=0,"",IF('Steel List'!C23="TO","TO",'Steel List'!C23&amp;"'-"&amp;'Steel List'!D23&amp;"""")))</f>
        <v>3'-9"</v>
      </c>
      <c r="D11" s="11">
        <f>IF('Steel List'!E23&gt;0,'Steel List'!E23,"")</f>
        <v>31</v>
      </c>
      <c r="E11" s="11">
        <f>IF('Steel List'!F23&gt;0,'Steel List'!F23,"")</f>
        <v>1</v>
      </c>
      <c r="F11" s="11" t="str">
        <f>IF('Steel List'!G23="TOTAL","TOTAL",IF(AND('Steel List'!G23=0,'Steel List'!H23=0),"",IF('Steel List'!G23="TO","TO",'Steel List'!G23&amp;"'-"&amp;'Steel List'!H23&amp;"""")))</f>
        <v>1'-10"</v>
      </c>
      <c r="G11" s="11" t="str">
        <f>IF('Steel List'!I23="TOTAL","TOTAL",IF(AND('Steel List'!I23=0,'Steel List'!J23=0),"",IF('Steel List'!I23="TO","TO",'Steel List'!I23&amp;"'-"&amp;'Steel List'!J23&amp;"""")))</f>
        <v>2'-1"</v>
      </c>
      <c r="H11" s="11" t="str">
        <f>IF('Steel List'!K23="TOTAL","TOTAL",IF(AND('Steel List'!K23=0,'Steel List'!L23=0),"",IF('Steel List'!K23="TO","TO",'Steel List'!K23&amp;"'-"&amp;'Steel List'!L23&amp;"""")))</f>
        <v/>
      </c>
      <c r="I11" s="11" t="str">
        <f>IF('Steel List'!M23="TOTAL","TOTAL",IF(AND('Steel List'!M23=0,'Steel List'!N23=0),"",IF('Steel List'!M23="TO","TO",'Steel List'!M23&amp;"'-"&amp;'Steel List'!N23&amp;"""")))</f>
        <v/>
      </c>
      <c r="J11" s="11" t="str">
        <f>IF('Steel List'!O23="TOTAL","TOTAL",IF(AND('Steel List'!O23=0,'Steel List'!P23=0),"",IF('Steel List'!O23="TO","TO",'Steel List'!O23&amp;"'-"&amp;'Steel List'!P23&amp;"""")))</f>
        <v/>
      </c>
      <c r="K11" s="11" t="str">
        <f>IF('Steel List'!S23&gt;0,MROUND(ABS('Steel List'!S23),0.25)&amp;"""","")</f>
        <v/>
      </c>
    </row>
    <row r="12" spans="1:11" x14ac:dyDescent="0.25">
      <c r="A12" s="11" t="str">
        <f>IF('Steel List'!A24&gt;0,'Steel List'!A24,"")</f>
        <v>F523</v>
      </c>
      <c r="B12" s="11">
        <f>IF('Steel List'!B24&gt;0,'Steel List'!B24,"")</f>
        <v>2</v>
      </c>
      <c r="C12" s="11" t="str">
        <f>IF('Steel List'!C24="TOTAL","TOTAL",IF('Steel List'!C24=0,"",IF('Steel List'!C24="TO","TO",'Steel List'!C24&amp;"'-"&amp;'Steel List'!D24&amp;"""")))</f>
        <v>10'-2"</v>
      </c>
      <c r="D12" s="11">
        <f>IF('Steel List'!E24&gt;0,'Steel List'!E24,"")</f>
        <v>21</v>
      </c>
      <c r="E12" s="11" t="str">
        <f>IF('Steel List'!F24&gt;0,'Steel List'!F24,"")</f>
        <v>STR</v>
      </c>
      <c r="F12" s="11" t="str">
        <f>IF('Steel List'!G24="TOTAL","TOTAL",IF(AND('Steel List'!G24=0,'Steel List'!H24=0),"",IF('Steel List'!G24="TO","TO",'Steel List'!G24&amp;"'-"&amp;'Steel List'!H24&amp;"""")))</f>
        <v/>
      </c>
      <c r="G12" s="11" t="str">
        <f>IF('Steel List'!I24="TOTAL","TOTAL",IF(AND('Steel List'!I24=0,'Steel List'!J24=0),"",IF('Steel List'!I24="TO","TO",'Steel List'!I24&amp;"'-"&amp;'Steel List'!J24&amp;"""")))</f>
        <v/>
      </c>
      <c r="H12" s="11" t="str">
        <f>IF('Steel List'!K24="TOTAL","TOTAL",IF(AND('Steel List'!K24=0,'Steel List'!L24=0),"",IF('Steel List'!K24="TO","TO",'Steel List'!K24&amp;"'-"&amp;'Steel List'!L24&amp;"""")))</f>
        <v/>
      </c>
      <c r="I12" s="11" t="str">
        <f>IF('Steel List'!M24="TOTAL","TOTAL",IF(AND('Steel List'!M24=0,'Steel List'!N24=0),"",IF('Steel List'!M24="TO","TO",'Steel List'!M24&amp;"'-"&amp;'Steel List'!N24&amp;"""")))</f>
        <v/>
      </c>
      <c r="J12" s="11" t="str">
        <f>IF('Steel List'!O24="TOTAL","TOTAL",IF(AND('Steel List'!O24=0,'Steel List'!P24=0),"",IF('Steel List'!O24="TO","TO",'Steel List'!O24&amp;"'-"&amp;'Steel List'!P24&amp;"""")))</f>
        <v/>
      </c>
      <c r="K12" s="11" t="str">
        <f>IF('Steel List'!S24&gt;0,MROUND(ABS('Steel List'!S24),0.25)&amp;"""","")</f>
        <v/>
      </c>
    </row>
    <row r="13" spans="1:11" x14ac:dyDescent="0.25">
      <c r="A13" s="11"/>
      <c r="B13" s="11"/>
      <c r="C13" s="11"/>
      <c r="D13" s="11"/>
      <c r="E13" s="11"/>
      <c r="G13" s="11"/>
      <c r="H13" s="11"/>
      <c r="I13" s="11"/>
      <c r="J13" s="11"/>
    </row>
    <row r="14" spans="1:11" x14ac:dyDescent="0.25">
      <c r="A14" s="11" t="str">
        <f>IF('Steel List'!A26&gt;0,'Steel List'!A26,"")</f>
        <v/>
      </c>
      <c r="B14" s="11">
        <f>IF('Steel List'!B26&gt;0,'Steel List'!B26,"")</f>
        <v>2</v>
      </c>
      <c r="C14" s="11" t="str">
        <f>IF('Steel List'!C26="TOTAL","TOTAL",IF('Steel List'!C26=0,"",IF('Steel List'!C26="TO","TO",'Steel List'!C26&amp;"'-"&amp;'Steel List'!D26&amp;"""")))</f>
        <v>18'-9"</v>
      </c>
      <c r="D14" s="11" t="str">
        <f>IF('Steel List'!E26&gt;0,'Steel List'!E26,"")</f>
        <v/>
      </c>
      <c r="E14" s="11">
        <f>IF('Steel List'!F26&gt;0,'Steel List'!F26,"")</f>
        <v>19</v>
      </c>
      <c r="F14" s="11" t="str">
        <f>IF('Steel List'!G26="TOTAL","TOTAL",IF(AND('Steel List'!G26=0,'Steel List'!H26=0),"",IF('Steel List'!G26="TO","TO",'Steel List'!G26&amp;"'-"&amp;'Steel List'!H26&amp;"""")))</f>
        <v>16'-0"</v>
      </c>
      <c r="G14" s="11" t="str">
        <f>IF('Steel List'!I26="TOTAL","TOTAL",IF(AND('Steel List'!I26=0,'Steel List'!J26=0),"",IF('Steel List'!I26="TO","TO",'Steel List'!I26&amp;"'-"&amp;'Steel List'!J26&amp;"""")))</f>
        <v>1'-10"</v>
      </c>
      <c r="H14" s="11" t="str">
        <f>IF('Steel List'!K26="TOTAL","TOTAL",IF(AND('Steel List'!K26=0,'Steel List'!L26=0),"",IF('Steel List'!K26="TO","TO",'Steel List'!K26&amp;"'-"&amp;'Steel List'!L26&amp;"""")))</f>
        <v>2'-4"</v>
      </c>
      <c r="I14" s="11" t="str">
        <f>IF('Steel List'!M26="TOTAL","TOTAL",IF(AND('Steel List'!M26=0,'Steel List'!N26=0),"",IF('Steel List'!M26="TO","TO",'Steel List'!M26&amp;"'-"&amp;'Steel List'!N26&amp;"""")))</f>
        <v/>
      </c>
      <c r="J14" s="11" t="str">
        <f>IF('Steel List'!O26="TOTAL","TOTAL",IF(AND('Steel List'!O26=0,'Steel List'!P26=0),"",IF('Steel List'!O26="TO","TO",'Steel List'!O26&amp;"'-"&amp;'Steel List'!P26&amp;"""")))</f>
        <v/>
      </c>
      <c r="K14" s="11" t="str">
        <f>IF('Steel List'!S26&gt;0,MROUND(ABS('Steel List'!S26),0.25)&amp;"""","")</f>
        <v/>
      </c>
    </row>
    <row r="15" spans="1:11" x14ac:dyDescent="0.25">
      <c r="A15" s="11" t="str">
        <f>IF('Steel List'!A27&gt;0,'Steel List'!A27,"")</f>
        <v>F602</v>
      </c>
      <c r="B15" s="11" t="str">
        <f>IF('Steel List'!B27&gt;0,'Steel List'!B27,"")</f>
        <v>SER OF</v>
      </c>
      <c r="C15" s="11" t="str">
        <f>IF('Steel List'!C27="TOTAL","TOTAL",IF('Steel List'!C27=0,"",IF('Steel List'!C27="TO","TO",'Steel List'!C27&amp;"'-"&amp;'Steel List'!D27&amp;"""")))</f>
        <v>TO</v>
      </c>
      <c r="D15" s="11">
        <f>IF('Steel List'!E27&gt;0,'Steel List'!E27,"")</f>
        <v>238</v>
      </c>
      <c r="E15" s="11">
        <f>IF('Steel List'!F27&gt;0,'Steel List'!F27,"")</f>
        <v>19</v>
      </c>
      <c r="F15" s="11" t="str">
        <f>IF('Steel List'!G27="TOTAL","TOTAL",IF(AND('Steel List'!G27=0,'Steel List'!H27=0),"",IF('Steel List'!G27="TO","TO",'Steel List'!G27&amp;"'-"&amp;'Steel List'!H27&amp;"""")))</f>
        <v>TO</v>
      </c>
      <c r="G15" s="11" t="str">
        <f>IF('Steel List'!I27="TOTAL","TOTAL",IF(AND('Steel List'!I27=0,'Steel List'!J27=0),"",IF('Steel List'!I27="TO","TO",'Steel List'!I27&amp;"'-"&amp;'Steel List'!J27&amp;"""")))</f>
        <v>TO</v>
      </c>
      <c r="H15" s="11" t="str">
        <f>IF('Steel List'!K27="TOTAL","TOTAL",IF(AND('Steel List'!K27=0,'Steel List'!L27=0),"",IF('Steel List'!K27="TO","TO",'Steel List'!K27&amp;"'-"&amp;'Steel List'!L27&amp;"""")))</f>
        <v>TO</v>
      </c>
      <c r="I15" s="11" t="str">
        <f>IF('Steel List'!M27="TOTAL","TOTAL",IF(AND('Steel List'!M27=0,'Steel List'!N27=0),"",IF('Steel List'!M27="TO","TO",'Steel List'!M27&amp;"'-"&amp;'Steel List'!N27&amp;"""")))</f>
        <v/>
      </c>
      <c r="J15" s="11" t="str">
        <f>IF('Steel List'!O27="TOTAL","TOTAL",IF(AND('Steel List'!O27=0,'Steel List'!P27=0),"",IF('Steel List'!O27="TO","TO",'Steel List'!O27&amp;"'-"&amp;'Steel List'!P27&amp;"""")))</f>
        <v/>
      </c>
      <c r="K15" s="11" t="str">
        <f>IF('Steel List'!S27&gt;0,MROUND(ABS('Steel List'!S27),0.25)&amp;"""","")</f>
        <v>8.75"</v>
      </c>
    </row>
    <row r="16" spans="1:11" x14ac:dyDescent="0.25">
      <c r="A16" s="11" t="str">
        <f>IF('Steel List'!A28&gt;0,'Steel List'!A28,"")</f>
        <v/>
      </c>
      <c r="B16" s="11">
        <f>IF('Steel List'!B28&gt;0,'Steel List'!B28,"")</f>
        <v>4</v>
      </c>
      <c r="C16" s="11" t="str">
        <f>IF('Steel List'!C28="TOTAL","TOTAL",IF('Steel List'!C28=0,"",IF('Steel List'!C28="TO","TO",'Steel List'!C28&amp;"'-"&amp;'Steel List'!D28&amp;"""")))</f>
        <v>20'-11"</v>
      </c>
      <c r="D16" s="11" t="str">
        <f>IF('Steel List'!E28&gt;0,'Steel List'!E28,"")</f>
        <v/>
      </c>
      <c r="E16" s="11">
        <f>IF('Steel List'!F28&gt;0,'Steel List'!F28,"")</f>
        <v>19</v>
      </c>
      <c r="F16" s="11" t="str">
        <f>IF('Steel List'!G28="TOTAL","TOTAL",IF(AND('Steel List'!G28=0,'Steel List'!H28=0),"",IF('Steel List'!G28="TO","TO",'Steel List'!G28&amp;"'-"&amp;'Steel List'!H28&amp;"""")))</f>
        <v>18'-2"</v>
      </c>
      <c r="G16" s="11" t="str">
        <f>IF('Steel List'!I28="TOTAL","TOTAL",IF(AND('Steel List'!I28=0,'Steel List'!J28=0),"",IF('Steel List'!I28="TO","TO",'Steel List'!I28&amp;"'-"&amp;'Steel List'!J28&amp;"""")))</f>
        <v>1'-10"</v>
      </c>
      <c r="H16" s="11" t="str">
        <f>IF('Steel List'!K28="TOTAL","TOTAL",IF(AND('Steel List'!K28=0,'Steel List'!L28=0),"",IF('Steel List'!K28="TO","TO",'Steel List'!K28&amp;"'-"&amp;'Steel List'!L28&amp;"""")))</f>
        <v>2'-4"</v>
      </c>
      <c r="I16" s="11" t="str">
        <f>IF('Steel List'!M28="TOTAL","TOTAL",IF(AND('Steel List'!M28=0,'Steel List'!N28=0),"",IF('Steel List'!M28="TO","TO",'Steel List'!M28&amp;"'-"&amp;'Steel List'!N28&amp;"""")))</f>
        <v/>
      </c>
      <c r="J16" s="11" t="str">
        <f>IF('Steel List'!O28="TOTAL","TOTAL",IF(AND('Steel List'!O28=0,'Steel List'!P28=0),"",IF('Steel List'!O28="TO","TO",'Steel List'!O28&amp;"'-"&amp;'Steel List'!P28&amp;"""")))</f>
        <v/>
      </c>
      <c r="K16" s="11" t="str">
        <f>IF('Steel List'!S28&gt;0,MROUND(ABS('Steel List'!S28),0.25)&amp;"""","")</f>
        <v/>
      </c>
    </row>
    <row r="17" spans="1:11" x14ac:dyDescent="0.25">
      <c r="A17" s="11" t="str">
        <f>IF('Steel List'!A29&gt;0,'Steel List'!A29,"")</f>
        <v/>
      </c>
      <c r="B17" s="11">
        <f>IF('Steel List'!B29&gt;0,'Steel List'!B29,"")</f>
        <v>2</v>
      </c>
      <c r="C17" s="11" t="str">
        <f>IF('Steel List'!C29="TOTAL","TOTAL",IF('Steel List'!C29=0,"",IF('Steel List'!C29="TO","TO",'Steel List'!C29&amp;"'-"&amp;'Steel List'!D29&amp;"""")))</f>
        <v>7'-5"</v>
      </c>
      <c r="D17" s="11" t="str">
        <f>IF('Steel List'!E29&gt;0,'Steel List'!E29,"")</f>
        <v/>
      </c>
      <c r="E17" s="11" t="str">
        <f>IF('Steel List'!F29&gt;0,'Steel List'!F29,"")</f>
        <v>STR</v>
      </c>
      <c r="F17" s="11" t="str">
        <f>IF('Steel List'!G29="TOTAL","TOTAL",IF(AND('Steel List'!G29=0,'Steel List'!H29=0),"",IF('Steel List'!G29="TO","TO",'Steel List'!G29&amp;"'-"&amp;'Steel List'!H29&amp;"""")))</f>
        <v/>
      </c>
      <c r="G17" s="11" t="str">
        <f>IF('Steel List'!I29="TOTAL","TOTAL",IF(AND('Steel List'!I29=0,'Steel List'!J29=0),"",IF('Steel List'!I29="TO","TO",'Steel List'!I29&amp;"'-"&amp;'Steel List'!J29&amp;"""")))</f>
        <v/>
      </c>
      <c r="H17" s="11" t="str">
        <f>IF('Steel List'!K29="TOTAL","TOTAL",IF(AND('Steel List'!K29=0,'Steel List'!L29=0),"",IF('Steel List'!K29="TO","TO",'Steel List'!K29&amp;"'-"&amp;'Steel List'!L29&amp;"""")))</f>
        <v/>
      </c>
      <c r="I17" s="11" t="str">
        <f>IF('Steel List'!M29="TOTAL","TOTAL",IF(AND('Steel List'!M29=0,'Steel List'!N29=0),"",IF('Steel List'!M29="TO","TO",'Steel List'!M29&amp;"'-"&amp;'Steel List'!N29&amp;"""")))</f>
        <v/>
      </c>
      <c r="J17" s="11" t="str">
        <f>IF('Steel List'!O29="TOTAL","TOTAL",IF(AND('Steel List'!O29=0,'Steel List'!P29=0),"",IF('Steel List'!O29="TO","TO",'Steel List'!O29&amp;"'-"&amp;'Steel List'!P29&amp;"""")))</f>
        <v/>
      </c>
      <c r="K17" s="11" t="str">
        <f>IF('Steel List'!S29&gt;0,MROUND(ABS('Steel List'!S29),0.25)&amp;"""","")</f>
        <v/>
      </c>
    </row>
    <row r="18" spans="1:11" x14ac:dyDescent="0.25">
      <c r="A18" s="11" t="str">
        <f>IF('Steel List'!A30&gt;0,'Steel List'!A30,"")</f>
        <v>F603</v>
      </c>
      <c r="B18" s="11" t="str">
        <f>IF('Steel List'!B30&gt;0,'Steel List'!B30,"")</f>
        <v>SER OF</v>
      </c>
      <c r="C18" s="11" t="str">
        <f>IF('Steel List'!C30="TOTAL","TOTAL",IF('Steel List'!C30=0,"",IF('Steel List'!C30="TO","TO",'Steel List'!C30&amp;"'-"&amp;'Steel List'!D30&amp;"""")))</f>
        <v>TO</v>
      </c>
      <c r="D18" s="11">
        <f>IF('Steel List'!E30&gt;0,'Steel List'!E30,"")</f>
        <v>102</v>
      </c>
      <c r="E18" s="11" t="str">
        <f>IF('Steel List'!F30&gt;0,'Steel List'!F30,"")</f>
        <v>STR</v>
      </c>
      <c r="F18" s="11" t="str">
        <f>IF('Steel List'!G30="TOTAL","TOTAL",IF(AND('Steel List'!G30=0,'Steel List'!H30=0),"",IF('Steel List'!G30="TO","TO",'Steel List'!G30&amp;"'-"&amp;'Steel List'!H30&amp;"""")))</f>
        <v/>
      </c>
      <c r="G18" s="11" t="str">
        <f>IF('Steel List'!I30="TOTAL","TOTAL",IF(AND('Steel List'!I30=0,'Steel List'!J30=0),"",IF('Steel List'!I30="TO","TO",'Steel List'!I30&amp;"'-"&amp;'Steel List'!J30&amp;"""")))</f>
        <v/>
      </c>
      <c r="H18" s="11" t="str">
        <f>IF('Steel List'!K30="TOTAL","TOTAL",IF(AND('Steel List'!K30=0,'Steel List'!L30=0),"",IF('Steel List'!K30="TO","TO",'Steel List'!K30&amp;"'-"&amp;'Steel List'!L30&amp;"""")))</f>
        <v/>
      </c>
      <c r="I18" s="11" t="str">
        <f>IF('Steel List'!M30="TOTAL","TOTAL",IF(AND('Steel List'!M30=0,'Steel List'!N30=0),"",IF('Steel List'!M30="TO","TO",'Steel List'!M30&amp;"'-"&amp;'Steel List'!N30&amp;"""")))</f>
        <v/>
      </c>
      <c r="J18" s="11" t="str">
        <f>IF('Steel List'!O30="TOTAL","TOTAL",IF(AND('Steel List'!O30=0,'Steel List'!P30=0),"",IF('Steel List'!O30="TO","TO",'Steel List'!O30&amp;"'-"&amp;'Steel List'!P30&amp;"""")))</f>
        <v/>
      </c>
      <c r="K18" s="11" t="str">
        <f>IF('Steel List'!S30&gt;0,MROUND(ABS('Steel List'!S30),0.25)&amp;"""","")</f>
        <v>8.75"</v>
      </c>
    </row>
    <row r="19" spans="1:11" x14ac:dyDescent="0.25">
      <c r="A19" s="11" t="str">
        <f>IF('Steel List'!A31&gt;0,'Steel List'!A31,"")</f>
        <v/>
      </c>
      <c r="B19" s="11">
        <f>IF('Steel List'!B31&gt;0,'Steel List'!B31,"")</f>
        <v>4</v>
      </c>
      <c r="C19" s="11" t="str">
        <f>IF('Steel List'!C31="TOTAL","TOTAL",IF('Steel List'!C31=0,"",IF('Steel List'!C31="TO","TO",'Steel List'!C31&amp;"'-"&amp;'Steel List'!D31&amp;"""")))</f>
        <v>9'-7"</v>
      </c>
      <c r="D19" s="11" t="str">
        <f>IF('Steel List'!E31&gt;0,'Steel List'!E31,"")</f>
        <v/>
      </c>
      <c r="E19" s="11" t="str">
        <f>IF('Steel List'!F31&gt;0,'Steel List'!F31,"")</f>
        <v>STR</v>
      </c>
      <c r="F19" s="11" t="str">
        <f>IF('Steel List'!G31="TOTAL","TOTAL",IF(AND('Steel List'!G31=0,'Steel List'!H31=0),"",IF('Steel List'!G31="TO","TO",'Steel List'!G31&amp;"'-"&amp;'Steel List'!H31&amp;"""")))</f>
        <v/>
      </c>
      <c r="G19" s="11" t="str">
        <f>IF('Steel List'!I31="TOTAL","TOTAL",IF(AND('Steel List'!I31=0,'Steel List'!J31=0),"",IF('Steel List'!I31="TO","TO",'Steel List'!I31&amp;"'-"&amp;'Steel List'!J31&amp;"""")))</f>
        <v/>
      </c>
      <c r="H19" s="11" t="str">
        <f>IF('Steel List'!K31="TOTAL","TOTAL",IF(AND('Steel List'!K31=0,'Steel List'!L31=0),"",IF('Steel List'!K31="TO","TO",'Steel List'!K31&amp;"'-"&amp;'Steel List'!L31&amp;"""")))</f>
        <v/>
      </c>
      <c r="I19" s="11" t="str">
        <f>IF('Steel List'!M31="TOTAL","TOTAL",IF(AND('Steel List'!M31=0,'Steel List'!N31=0),"",IF('Steel List'!M31="TO","TO",'Steel List'!M31&amp;"'-"&amp;'Steel List'!N31&amp;"""")))</f>
        <v/>
      </c>
      <c r="J19" s="11" t="str">
        <f>IF('Steel List'!O31="TOTAL","TOTAL",IF(AND('Steel List'!O31=0,'Steel List'!P31=0),"",IF('Steel List'!O31="TO","TO",'Steel List'!O31&amp;"'-"&amp;'Steel List'!P31&amp;"""")))</f>
        <v/>
      </c>
      <c r="K19" s="11" t="str">
        <f>IF('Steel List'!S31&gt;0,MROUND(ABS('Steel List'!S31),0.25)&amp;"""","")</f>
        <v/>
      </c>
    </row>
    <row r="20" spans="1:11" x14ac:dyDescent="0.25">
      <c r="A20" s="11" t="str">
        <f>IF('Steel List'!A32&gt;0,'Steel List'!A32,"")</f>
        <v/>
      </c>
      <c r="B20" s="11">
        <f>IF('Steel List'!B32&gt;0,'Steel List'!B32,"")</f>
        <v>2</v>
      </c>
      <c r="C20" s="11" t="str">
        <f>IF('Steel List'!C32="TOTAL","TOTAL",IF('Steel List'!C32=0,"",IF('Steel List'!C32="TO","TO",'Steel List'!C32&amp;"'-"&amp;'Steel List'!D32&amp;"""")))</f>
        <v>20'-2"</v>
      </c>
      <c r="D20" s="11" t="str">
        <f>IF('Steel List'!E32&gt;0,'Steel List'!E32,"")</f>
        <v/>
      </c>
      <c r="E20" s="11">
        <f>IF('Steel List'!F32&gt;0,'Steel List'!F32,"")</f>
        <v>19</v>
      </c>
      <c r="F20" s="11" t="str">
        <f>IF('Steel List'!G32="TOTAL","TOTAL",IF(AND('Steel List'!G32=0,'Steel List'!H32=0),"",IF('Steel List'!G32="TO","TO",'Steel List'!G32&amp;"'-"&amp;'Steel List'!H32&amp;"""")))</f>
        <v>17'-5"</v>
      </c>
      <c r="G20" s="11" t="str">
        <f>IF('Steel List'!I32="TOTAL","TOTAL",IF(AND('Steel List'!I32=0,'Steel List'!J32=0),"",IF('Steel List'!I32="TO","TO",'Steel List'!I32&amp;"'-"&amp;'Steel List'!J32&amp;"""")))</f>
        <v>1'-10"</v>
      </c>
      <c r="H20" s="11" t="str">
        <f>IF('Steel List'!K32="TOTAL","TOTAL",IF(AND('Steel List'!K32=0,'Steel List'!L32=0),"",IF('Steel List'!K32="TO","TO",'Steel List'!K32&amp;"'-"&amp;'Steel List'!L32&amp;"""")))</f>
        <v>2'-4"</v>
      </c>
      <c r="I20" s="11" t="str">
        <f>IF('Steel List'!M32="TOTAL","TOTAL",IF(AND('Steel List'!M32=0,'Steel List'!N32=0),"",IF('Steel List'!M32="TO","TO",'Steel List'!M32&amp;"'-"&amp;'Steel List'!N32&amp;"""")))</f>
        <v/>
      </c>
      <c r="J20" s="11" t="str">
        <f>IF('Steel List'!O32="TOTAL","TOTAL",IF(AND('Steel List'!O32=0,'Steel List'!P32=0),"",IF('Steel List'!O32="TO","TO",'Steel List'!O32&amp;"'-"&amp;'Steel List'!P32&amp;"""")))</f>
        <v/>
      </c>
      <c r="K20" s="11" t="str">
        <f>IF('Steel List'!S32&gt;0,MROUND(ABS('Steel List'!S32),0.25)&amp;"""","")</f>
        <v/>
      </c>
    </row>
    <row r="21" spans="1:11" x14ac:dyDescent="0.25">
      <c r="A21" s="11" t="str">
        <f>IF('Steel List'!A33&gt;0,'Steel List'!A33,"")</f>
        <v>F604</v>
      </c>
      <c r="B21" s="11" t="str">
        <f>IF('Steel List'!B33&gt;0,'Steel List'!B33,"")</f>
        <v>SER OF</v>
      </c>
      <c r="C21" s="11" t="str">
        <f>IF('Steel List'!C33="TOTAL","TOTAL",IF('Steel List'!C33=0,"",IF('Steel List'!C33="TO","TO",'Steel List'!C33&amp;"'-"&amp;'Steel List'!D33&amp;"""")))</f>
        <v>TO</v>
      </c>
      <c r="D21" s="11">
        <f>IF('Steel List'!E33&gt;0,'Steel List'!E33,"")</f>
        <v>322</v>
      </c>
      <c r="E21" s="11">
        <f>IF('Steel List'!F33&gt;0,'Steel List'!F33,"")</f>
        <v>19</v>
      </c>
      <c r="F21" s="11" t="str">
        <f>IF('Steel List'!G33="TOTAL","TOTAL",IF(AND('Steel List'!G33=0,'Steel List'!H33=0),"",IF('Steel List'!G33="TO","TO",'Steel List'!G33&amp;"'-"&amp;'Steel List'!H33&amp;"""")))</f>
        <v>TO</v>
      </c>
      <c r="G21" s="11" t="str">
        <f>IF('Steel List'!I33="TOTAL","TOTAL",IF(AND('Steel List'!I33=0,'Steel List'!J33=0),"",IF('Steel List'!I33="TO","TO",'Steel List'!I33&amp;"'-"&amp;'Steel List'!J33&amp;"""")))</f>
        <v>TO</v>
      </c>
      <c r="H21" s="11" t="str">
        <f>IF('Steel List'!K33="TOTAL","TOTAL",IF(AND('Steel List'!K33=0,'Steel List'!L33=0),"",IF('Steel List'!K33="TO","TO",'Steel List'!K33&amp;"'-"&amp;'Steel List'!L33&amp;"""")))</f>
        <v>TO</v>
      </c>
      <c r="I21" s="11" t="str">
        <f>IF('Steel List'!M33="TOTAL","TOTAL",IF(AND('Steel List'!M33=0,'Steel List'!N33=0),"",IF('Steel List'!M33="TO","TO",'Steel List'!M33&amp;"'-"&amp;'Steel List'!N33&amp;"""")))</f>
        <v/>
      </c>
      <c r="J21" s="11" t="str">
        <f>IF('Steel List'!O33="TOTAL","TOTAL",IF(AND('Steel List'!O33=0,'Steel List'!P33=0),"",IF('Steel List'!O33="TO","TO",'Steel List'!O33&amp;"'-"&amp;'Steel List'!P33&amp;"""")))</f>
        <v/>
      </c>
      <c r="K21" s="11" t="str">
        <f>IF('Steel List'!S33&gt;0,MROUND(ABS('Steel List'!S33),0.25)&amp;"""","")</f>
        <v>7.75"</v>
      </c>
    </row>
    <row r="22" spans="1:11" x14ac:dyDescent="0.25">
      <c r="A22" s="11" t="str">
        <f>IF('Steel List'!A34&gt;0,'Steel List'!A34,"")</f>
        <v/>
      </c>
      <c r="B22" s="11">
        <f>IF('Steel List'!B34&gt;0,'Steel List'!B34,"")</f>
        <v>5</v>
      </c>
      <c r="C22" s="11" t="str">
        <f>IF('Steel List'!C34="TOTAL","TOTAL",IF('Steel List'!C34=0,"",IF('Steel List'!C34="TO","TO",'Steel List'!C34&amp;"'-"&amp;'Steel List'!D34&amp;"""")))</f>
        <v>22'-9"</v>
      </c>
      <c r="D22" s="11" t="str">
        <f>IF('Steel List'!E34&gt;0,'Steel List'!E34,"")</f>
        <v/>
      </c>
      <c r="E22" s="11">
        <f>IF('Steel List'!F34&gt;0,'Steel List'!F34,"")</f>
        <v>19</v>
      </c>
      <c r="F22" s="11" t="str">
        <f>IF('Steel List'!G34="TOTAL","TOTAL",IF(AND('Steel List'!G34=0,'Steel List'!H34=0),"",IF('Steel List'!G34="TO","TO",'Steel List'!G34&amp;"'-"&amp;'Steel List'!H34&amp;"""")))</f>
        <v>20'-0"</v>
      </c>
      <c r="G22" s="11" t="str">
        <f>IF('Steel List'!I34="TOTAL","TOTAL",IF(AND('Steel List'!I34=0,'Steel List'!J34=0),"",IF('Steel List'!I34="TO","TO",'Steel List'!I34&amp;"'-"&amp;'Steel List'!J34&amp;"""")))</f>
        <v>1'-10"</v>
      </c>
      <c r="H22" s="11" t="str">
        <f>IF('Steel List'!K34="TOTAL","TOTAL",IF(AND('Steel List'!K34=0,'Steel List'!L34=0),"",IF('Steel List'!K34="TO","TO",'Steel List'!K34&amp;"'-"&amp;'Steel List'!L34&amp;"""")))</f>
        <v>2'-4"</v>
      </c>
      <c r="I22" s="11" t="str">
        <f>IF('Steel List'!M34="TOTAL","TOTAL",IF(AND('Steel List'!M34=0,'Steel List'!N34=0),"",IF('Steel List'!M34="TO","TO",'Steel List'!M34&amp;"'-"&amp;'Steel List'!N34&amp;"""")))</f>
        <v/>
      </c>
      <c r="J22" s="11" t="str">
        <f>IF('Steel List'!O34="TOTAL","TOTAL",IF(AND('Steel List'!O34=0,'Steel List'!P34=0),"",IF('Steel List'!O34="TO","TO",'Steel List'!O34&amp;"'-"&amp;'Steel List'!P34&amp;"""")))</f>
        <v/>
      </c>
      <c r="K22" s="11" t="str">
        <f>IF('Steel List'!S34&gt;0,MROUND(ABS('Steel List'!S34),0.25)&amp;"""","")</f>
        <v/>
      </c>
    </row>
    <row r="23" spans="1:11" x14ac:dyDescent="0.25">
      <c r="A23" s="11" t="str">
        <f>IF('Steel List'!A35&gt;0,'Steel List'!A35,"")</f>
        <v/>
      </c>
      <c r="B23" s="11">
        <f>IF('Steel List'!B35&gt;0,'Steel List'!B35,"")</f>
        <v>2</v>
      </c>
      <c r="C23" s="11" t="str">
        <f>IF('Steel List'!C35="TOTAL","TOTAL",IF('Steel List'!C35=0,"",IF('Steel List'!C35="TO","TO",'Steel List'!C35&amp;"'-"&amp;'Steel List'!D35&amp;"""")))</f>
        <v>8'-10"</v>
      </c>
      <c r="D23" s="11" t="str">
        <f>IF('Steel List'!E35&gt;0,'Steel List'!E35,"")</f>
        <v/>
      </c>
      <c r="E23" s="11" t="str">
        <f>IF('Steel List'!F35&gt;0,'Steel List'!F35,"")</f>
        <v>STR</v>
      </c>
      <c r="F23" s="11" t="str">
        <f>IF('Steel List'!G35="TOTAL","TOTAL",IF(AND('Steel List'!G35=0,'Steel List'!H35=0),"",IF('Steel List'!G35="TO","TO",'Steel List'!G35&amp;"'-"&amp;'Steel List'!H35&amp;"""")))</f>
        <v/>
      </c>
      <c r="G23" s="11" t="str">
        <f>IF('Steel List'!I35="TOTAL","TOTAL",IF(AND('Steel List'!I35=0,'Steel List'!J35=0),"",IF('Steel List'!I35="TO","TO",'Steel List'!I35&amp;"'-"&amp;'Steel List'!J35&amp;"""")))</f>
        <v/>
      </c>
      <c r="H23" s="11" t="str">
        <f>IF('Steel List'!K35="TOTAL","TOTAL",IF(AND('Steel List'!K35=0,'Steel List'!L35=0),"",IF('Steel List'!K35="TO","TO",'Steel List'!K35&amp;"'-"&amp;'Steel List'!L35&amp;"""")))</f>
        <v/>
      </c>
      <c r="I23" s="11" t="str">
        <f>IF('Steel List'!M35="TOTAL","TOTAL",IF(AND('Steel List'!M35=0,'Steel List'!N35=0),"",IF('Steel List'!M35="TO","TO",'Steel List'!M35&amp;"'-"&amp;'Steel List'!N35&amp;"""")))</f>
        <v/>
      </c>
      <c r="J23" s="11" t="str">
        <f>IF('Steel List'!O35="TOTAL","TOTAL",IF(AND('Steel List'!O35=0,'Steel List'!P35=0),"",IF('Steel List'!O35="TO","TO",'Steel List'!O35&amp;"'-"&amp;'Steel List'!P35&amp;"""")))</f>
        <v/>
      </c>
      <c r="K23" s="11" t="str">
        <f>IF('Steel List'!S35&gt;0,MROUND(ABS('Steel List'!S35),0.25)&amp;"""","")</f>
        <v/>
      </c>
    </row>
    <row r="24" spans="1:11" x14ac:dyDescent="0.25">
      <c r="A24" s="11" t="str">
        <f>IF('Steel List'!A36&gt;0,'Steel List'!A36,"")</f>
        <v>F605</v>
      </c>
      <c r="B24" s="11" t="str">
        <f>IF('Steel List'!B36&gt;0,'Steel List'!B36,"")</f>
        <v>SER OF</v>
      </c>
      <c r="C24" s="11" t="str">
        <f>IF('Steel List'!C36="TOTAL","TOTAL",IF('Steel List'!C36=0,"",IF('Steel List'!C36="TO","TO",'Steel List'!C36&amp;"'-"&amp;'Steel List'!D36&amp;"""")))</f>
        <v>TO</v>
      </c>
      <c r="D24" s="11">
        <f>IF('Steel List'!E36&gt;0,'Steel List'!E36,"")</f>
        <v>152</v>
      </c>
      <c r="E24" s="11" t="str">
        <f>IF('Steel List'!F36&gt;0,'Steel List'!F36,"")</f>
        <v>STR</v>
      </c>
      <c r="F24" s="11" t="str">
        <f>IF('Steel List'!G36="TOTAL","TOTAL",IF(AND('Steel List'!G36=0,'Steel List'!H36=0),"",IF('Steel List'!G36="TO","TO",'Steel List'!G36&amp;"'-"&amp;'Steel List'!H36&amp;"""")))</f>
        <v/>
      </c>
      <c r="G24" s="11" t="str">
        <f>IF('Steel List'!I36="TOTAL","TOTAL",IF(AND('Steel List'!I36=0,'Steel List'!J36=0),"",IF('Steel List'!I36="TO","TO",'Steel List'!I36&amp;"'-"&amp;'Steel List'!J36&amp;"""")))</f>
        <v/>
      </c>
      <c r="H24" s="11" t="str">
        <f>IF('Steel List'!K36="TOTAL","TOTAL",IF(AND('Steel List'!K36=0,'Steel List'!L36=0),"",IF('Steel List'!K36="TO","TO",'Steel List'!K36&amp;"'-"&amp;'Steel List'!L36&amp;"""")))</f>
        <v/>
      </c>
      <c r="I24" s="11" t="str">
        <f>IF('Steel List'!M36="TOTAL","TOTAL",IF(AND('Steel List'!M36=0,'Steel List'!N36=0),"",IF('Steel List'!M36="TO","TO",'Steel List'!M36&amp;"'-"&amp;'Steel List'!N36&amp;"""")))</f>
        <v/>
      </c>
      <c r="J24" s="11" t="str">
        <f>IF('Steel List'!O36="TOTAL","TOTAL",IF(AND('Steel List'!O36=0,'Steel List'!P36=0),"",IF('Steel List'!O36="TO","TO",'Steel List'!O36&amp;"'-"&amp;'Steel List'!P36&amp;"""")))</f>
        <v/>
      </c>
      <c r="K24" s="11" t="str">
        <f>IF('Steel List'!S36&gt;0,MROUND(ABS('Steel List'!S36),0.25)&amp;"""","")</f>
        <v>7.75"</v>
      </c>
    </row>
    <row r="25" spans="1:11" x14ac:dyDescent="0.25">
      <c r="A25" s="11" t="str">
        <f>IF('Steel List'!A37&gt;0,'Steel List'!A37,"")</f>
        <v/>
      </c>
      <c r="B25" s="11">
        <f>IF('Steel List'!B37&gt;0,'Steel List'!B37,"")</f>
        <v>5</v>
      </c>
      <c r="C25" s="11" t="str">
        <f>IF('Steel List'!C37="TOTAL","TOTAL",IF('Steel List'!C37=0,"",IF('Steel List'!C37="TO","TO",'Steel List'!C37&amp;"'-"&amp;'Steel List'!D37&amp;"""")))</f>
        <v>11'-5"</v>
      </c>
      <c r="D25" s="11" t="str">
        <f>IF('Steel List'!E37&gt;0,'Steel List'!E37,"")</f>
        <v/>
      </c>
      <c r="E25" s="11" t="str">
        <f>IF('Steel List'!F37&gt;0,'Steel List'!F37,"")</f>
        <v>STR</v>
      </c>
      <c r="F25" s="11" t="str">
        <f>IF('Steel List'!G37="TOTAL","TOTAL",IF(AND('Steel List'!G37=0,'Steel List'!H37=0),"",IF('Steel List'!G37="TO","TO",'Steel List'!G37&amp;"'-"&amp;'Steel List'!H37&amp;"""")))</f>
        <v/>
      </c>
      <c r="G25" s="11" t="str">
        <f>IF('Steel List'!I37="TOTAL","TOTAL",IF(AND('Steel List'!I37=0,'Steel List'!J37=0),"",IF('Steel List'!I37="TO","TO",'Steel List'!I37&amp;"'-"&amp;'Steel List'!J37&amp;"""")))</f>
        <v/>
      </c>
      <c r="H25" s="11" t="str">
        <f>IF('Steel List'!K37="TOTAL","TOTAL",IF(AND('Steel List'!K37=0,'Steel List'!L37=0),"",IF('Steel List'!K37="TO","TO",'Steel List'!K37&amp;"'-"&amp;'Steel List'!L37&amp;"""")))</f>
        <v/>
      </c>
      <c r="I25" s="11" t="str">
        <f>IF('Steel List'!M37="TOTAL","TOTAL",IF(AND('Steel List'!M37=0,'Steel List'!N37=0),"",IF('Steel List'!M37="TO","TO",'Steel List'!M37&amp;"'-"&amp;'Steel List'!N37&amp;"""")))</f>
        <v/>
      </c>
      <c r="J25" s="11" t="str">
        <f>IF('Steel List'!O37="TOTAL","TOTAL",IF(AND('Steel List'!O37=0,'Steel List'!P37=0),"",IF('Steel List'!O37="TO","TO",'Steel List'!O37&amp;"'-"&amp;'Steel List'!P37&amp;"""")))</f>
        <v/>
      </c>
      <c r="K25" s="11" t="str">
        <f>IF('Steel List'!S37&gt;0,MROUND(ABS('Steel List'!S37),0.25)&amp;"""","")</f>
        <v/>
      </c>
    </row>
    <row r="26" spans="1:11" x14ac:dyDescent="0.25">
      <c r="A26" s="11" t="str">
        <f>IF('Steel List'!A38&gt;0,'Steel List'!A38,"")</f>
        <v>F606</v>
      </c>
      <c r="B26" s="11">
        <f>IF('Steel List'!B38&gt;0,'Steel List'!B38,"")</f>
        <v>1</v>
      </c>
      <c r="C26" s="11" t="str">
        <f>IF('Steel List'!C38="TOTAL","TOTAL",IF('Steel List'!C38=0,"",IF('Steel List'!C38="TO","TO",'Steel List'!C38&amp;"'-"&amp;'Steel List'!D38&amp;"""")))</f>
        <v>20'-9"</v>
      </c>
      <c r="D26" s="11">
        <f>IF('Steel List'!E38&gt;0,'Steel List'!E38,"")</f>
        <v>31</v>
      </c>
      <c r="E26" s="11">
        <f>IF('Steel List'!F38&gt;0,'Steel List'!F38,"")</f>
        <v>19</v>
      </c>
      <c r="F26" s="11" t="str">
        <f>IF('Steel List'!G38="TOTAL","TOTAL",IF(AND('Steel List'!G38=0,'Steel List'!H38=0),"",IF('Steel List'!G38="TO","TO",'Steel List'!G38&amp;"'-"&amp;'Steel List'!H38&amp;"""")))</f>
        <v>18'-0"</v>
      </c>
      <c r="G26" s="11" t="str">
        <f>IF('Steel List'!I38="TOTAL","TOTAL",IF(AND('Steel List'!I38=0,'Steel List'!J38=0),"",IF('Steel List'!I38="TO","TO",'Steel List'!I38&amp;"'-"&amp;'Steel List'!J38&amp;"""")))</f>
        <v>1'-10"</v>
      </c>
      <c r="H26" s="11" t="str">
        <f>IF('Steel List'!K38="TOTAL","TOTAL",IF(AND('Steel List'!K38=0,'Steel List'!L38=0),"",IF('Steel List'!K38="TO","TO",'Steel List'!K38&amp;"'-"&amp;'Steel List'!L38&amp;"""")))</f>
        <v>2'-4"</v>
      </c>
      <c r="I26" s="11" t="str">
        <f>IF('Steel List'!M38="TOTAL","TOTAL",IF(AND('Steel List'!M38=0,'Steel List'!N38=0),"",IF('Steel List'!M38="TO","TO",'Steel List'!M38&amp;"'-"&amp;'Steel List'!N38&amp;"""")))</f>
        <v/>
      </c>
      <c r="J26" s="11" t="str">
        <f>IF('Steel List'!O38="TOTAL","TOTAL",IF(AND('Steel List'!O38=0,'Steel List'!P38=0),"",IF('Steel List'!O38="TO","TO",'Steel List'!O38&amp;"'-"&amp;'Steel List'!P38&amp;"""")))</f>
        <v/>
      </c>
      <c r="K26" s="11" t="str">
        <f>IF('Steel List'!S38&gt;0,MROUND(ABS('Steel List'!S38),0.25)&amp;"""","")</f>
        <v/>
      </c>
    </row>
    <row r="27" spans="1:11" x14ac:dyDescent="0.25">
      <c r="A27" s="11" t="str">
        <f>IF('Steel List'!A39&gt;0,'Steel List'!A39,"")</f>
        <v>F607</v>
      </c>
      <c r="B27" s="11">
        <f>IF('Steel List'!B39&gt;0,'Steel List'!B39,"")</f>
        <v>1</v>
      </c>
      <c r="C27" s="11" t="str">
        <f>IF('Steel List'!C39="TOTAL","TOTAL",IF('Steel List'!C39=0,"",IF('Steel List'!C39="TO","TO",'Steel List'!C39&amp;"'-"&amp;'Steel List'!D39&amp;"""")))</f>
        <v>20'-2"</v>
      </c>
      <c r="D27" s="11">
        <f>IF('Steel List'!E39&gt;0,'Steel List'!E39,"")</f>
        <v>30</v>
      </c>
      <c r="E27" s="11">
        <f>IF('Steel List'!F39&gt;0,'Steel List'!F39,"")</f>
        <v>19</v>
      </c>
      <c r="F27" s="11" t="str">
        <f>IF('Steel List'!G39="TOTAL","TOTAL",IF(AND('Steel List'!G39=0,'Steel List'!H39=0),"",IF('Steel List'!G39="TO","TO",'Steel List'!G39&amp;"'-"&amp;'Steel List'!H39&amp;"""")))</f>
        <v>17'-5"</v>
      </c>
      <c r="G27" s="11" t="str">
        <f>IF('Steel List'!I39="TOTAL","TOTAL",IF(AND('Steel List'!I39=0,'Steel List'!J39=0),"",IF('Steel List'!I39="TO","TO",'Steel List'!I39&amp;"'-"&amp;'Steel List'!J39&amp;"""")))</f>
        <v>1'-10"</v>
      </c>
      <c r="H27" s="11" t="str">
        <f>IF('Steel List'!K39="TOTAL","TOTAL",IF(AND('Steel List'!K39=0,'Steel List'!L39=0),"",IF('Steel List'!K39="TO","TO",'Steel List'!K39&amp;"'-"&amp;'Steel List'!L39&amp;"""")))</f>
        <v>2'-4"</v>
      </c>
      <c r="I27" s="11" t="str">
        <f>IF('Steel List'!M39="TOTAL","TOTAL",IF(AND('Steel List'!M39=0,'Steel List'!N39=0),"",IF('Steel List'!M39="TO","TO",'Steel List'!M39&amp;"'-"&amp;'Steel List'!N39&amp;"""")))</f>
        <v/>
      </c>
      <c r="J27" s="11" t="str">
        <f>IF('Steel List'!O39="TOTAL","TOTAL",IF(AND('Steel List'!O39=0,'Steel List'!P39=0),"",IF('Steel List'!O39="TO","TO",'Steel List'!O39&amp;"'-"&amp;'Steel List'!P39&amp;"""")))</f>
        <v/>
      </c>
      <c r="K27" s="11" t="str">
        <f>IF('Steel List'!S39&gt;0,MROUND(ABS('Steel List'!S39),0.25)&amp;"""","")</f>
        <v/>
      </c>
    </row>
    <row r="28" spans="1:11" x14ac:dyDescent="0.25">
      <c r="A28" s="11" t="str">
        <f>IF('Steel List'!A40&gt;0,'Steel List'!A40,"")</f>
        <v>F608</v>
      </c>
      <c r="B28" s="11">
        <f>IF('Steel List'!B40&gt;0,'Steel List'!B40,"")</f>
        <v>1</v>
      </c>
      <c r="C28" s="11" t="str">
        <f>IF('Steel List'!C40="TOTAL","TOTAL",IF('Steel List'!C40=0,"",IF('Steel List'!C40="TO","TO",'Steel List'!C40&amp;"'-"&amp;'Steel List'!D40&amp;"""")))</f>
        <v>9'-5"</v>
      </c>
      <c r="D28" s="11">
        <f>IF('Steel List'!E40&gt;0,'Steel List'!E40,"")</f>
        <v>14</v>
      </c>
      <c r="E28" s="11" t="str">
        <f>IF('Steel List'!F40&gt;0,'Steel List'!F40,"")</f>
        <v>STR</v>
      </c>
      <c r="F28" s="11" t="str">
        <f>IF('Steel List'!G40="TOTAL","TOTAL",IF(AND('Steel List'!G40=0,'Steel List'!H40=0),"",IF('Steel List'!G40="TO","TO",'Steel List'!G40&amp;"'-"&amp;'Steel List'!H40&amp;"""")))</f>
        <v/>
      </c>
      <c r="G28" s="11" t="str">
        <f>IF('Steel List'!I40="TOTAL","TOTAL",IF(AND('Steel List'!I40=0,'Steel List'!J40=0),"",IF('Steel List'!I40="TO","TO",'Steel List'!I40&amp;"'-"&amp;'Steel List'!J40&amp;"""")))</f>
        <v/>
      </c>
      <c r="H28" s="11" t="str">
        <f>IF('Steel List'!K40="TOTAL","TOTAL",IF(AND('Steel List'!K40=0,'Steel List'!L40=0),"",IF('Steel List'!K40="TO","TO",'Steel List'!K40&amp;"'-"&amp;'Steel List'!L40&amp;"""")))</f>
        <v/>
      </c>
      <c r="I28" s="11" t="str">
        <f>IF('Steel List'!M40="TOTAL","TOTAL",IF(AND('Steel List'!M40=0,'Steel List'!N40=0),"",IF('Steel List'!M40="TO","TO",'Steel List'!M40&amp;"'-"&amp;'Steel List'!N40&amp;"""")))</f>
        <v/>
      </c>
      <c r="J28" s="11" t="str">
        <f>IF('Steel List'!O40="TOTAL","TOTAL",IF(AND('Steel List'!O40=0,'Steel List'!P40=0),"",IF('Steel List'!O40="TO","TO",'Steel List'!O40&amp;"'-"&amp;'Steel List'!P40&amp;"""")))</f>
        <v/>
      </c>
      <c r="K28" s="11" t="str">
        <f>IF('Steel List'!S40&gt;0,MROUND(ABS('Steel List'!S40),0.25)&amp;"""","")</f>
        <v/>
      </c>
    </row>
    <row r="29" spans="1:11" x14ac:dyDescent="0.25">
      <c r="A29" s="11" t="str">
        <f>IF('Steel List'!A41&gt;0,'Steel List'!A41,"")</f>
        <v>F609</v>
      </c>
      <c r="B29" s="11">
        <f>IF('Steel List'!B41&gt;0,'Steel List'!B41,"")</f>
        <v>1</v>
      </c>
      <c r="C29" s="11" t="str">
        <f>IF('Steel List'!C41="TOTAL","TOTAL",IF('Steel List'!C41=0,"",IF('Steel List'!C41="TO","TO",'Steel List'!C41&amp;"'-"&amp;'Steel List'!D41&amp;"""")))</f>
        <v>8'-10"</v>
      </c>
      <c r="D29" s="11">
        <f>IF('Steel List'!E41&gt;0,'Steel List'!E41,"")</f>
        <v>13</v>
      </c>
      <c r="E29" s="11" t="str">
        <f>IF('Steel List'!F41&gt;0,'Steel List'!F41,"")</f>
        <v>STR</v>
      </c>
      <c r="F29" s="11" t="str">
        <f>IF('Steel List'!G41="TOTAL","TOTAL",IF(AND('Steel List'!G41=0,'Steel List'!H41=0),"",IF('Steel List'!G41="TO","TO",'Steel List'!G41&amp;"'-"&amp;'Steel List'!H41&amp;"""")))</f>
        <v/>
      </c>
      <c r="G29" s="11" t="str">
        <f>IF('Steel List'!I41="TOTAL","TOTAL",IF(AND('Steel List'!I41=0,'Steel List'!J41=0),"",IF('Steel List'!I41="TO","TO",'Steel List'!I41&amp;"'-"&amp;'Steel List'!J41&amp;"""")))</f>
        <v/>
      </c>
      <c r="H29" s="11" t="str">
        <f>IF('Steel List'!K41="TOTAL","TOTAL",IF(AND('Steel List'!K41=0,'Steel List'!L41=0),"",IF('Steel List'!K41="TO","TO",'Steel List'!K41&amp;"'-"&amp;'Steel List'!L41&amp;"""")))</f>
        <v/>
      </c>
      <c r="I29" s="11" t="str">
        <f>IF('Steel List'!M41="TOTAL","TOTAL",IF(AND('Steel List'!M41=0,'Steel List'!N41=0),"",IF('Steel List'!M41="TO","TO",'Steel List'!M41&amp;"'-"&amp;'Steel List'!N41&amp;"""")))</f>
        <v/>
      </c>
      <c r="J29" s="11" t="str">
        <f>IF('Steel List'!O41="TOTAL","TOTAL",IF(AND('Steel List'!O41=0,'Steel List'!P41=0),"",IF('Steel List'!O41="TO","TO",'Steel List'!O41&amp;"'-"&amp;'Steel List'!P41&amp;"""")))</f>
        <v/>
      </c>
      <c r="K29" s="11" t="str">
        <f>IF('Steel List'!S41&gt;0,MROUND(ABS('Steel List'!S41),0.25)&amp;"""","")</f>
        <v/>
      </c>
    </row>
    <row r="30" spans="1:11" x14ac:dyDescent="0.25">
      <c r="A30" s="11" t="str">
        <f>IF('Steel List'!A42&gt;0,'Steel List'!A42,"")</f>
        <v>F610</v>
      </c>
      <c r="B30" s="11">
        <f>IF('Steel List'!B42&gt;0,'Steel List'!B42,"")</f>
        <v>1</v>
      </c>
      <c r="C30" s="11" t="str">
        <f>IF('Steel List'!C42="TOTAL","TOTAL",IF('Steel List'!C42=0,"",IF('Steel List'!C42="TO","TO",'Steel List'!C42&amp;"'-"&amp;'Steel List'!D42&amp;"""")))</f>
        <v>19'-4"</v>
      </c>
      <c r="D30" s="11">
        <f>IF('Steel List'!E42&gt;0,'Steel List'!E42,"")</f>
        <v>29</v>
      </c>
      <c r="E30" s="11">
        <f>IF('Steel List'!F42&gt;0,'Steel List'!F42,"")</f>
        <v>19</v>
      </c>
      <c r="F30" s="11" t="str">
        <f>IF('Steel List'!G42="TOTAL","TOTAL",IF(AND('Steel List'!G42=0,'Steel List'!H42=0),"",IF('Steel List'!G42="TO","TO",'Steel List'!G42&amp;"'-"&amp;'Steel List'!H42&amp;"""")))</f>
        <v>16'-7"</v>
      </c>
      <c r="G30" s="11" t="str">
        <f>IF('Steel List'!I42="TOTAL","TOTAL",IF(AND('Steel List'!I42=0,'Steel List'!J42=0),"",IF('Steel List'!I42="TO","TO",'Steel List'!I42&amp;"'-"&amp;'Steel List'!J42&amp;"""")))</f>
        <v>1'-10"</v>
      </c>
      <c r="H30" s="11" t="str">
        <f>IF('Steel List'!K42="TOTAL","TOTAL",IF(AND('Steel List'!K42=0,'Steel List'!L42=0),"",IF('Steel List'!K42="TO","TO",'Steel List'!K42&amp;"'-"&amp;'Steel List'!L42&amp;"""")))</f>
        <v>2'-4"</v>
      </c>
      <c r="I30" s="11" t="str">
        <f>IF('Steel List'!M42="TOTAL","TOTAL",IF(AND('Steel List'!M42=0,'Steel List'!N42=0),"",IF('Steel List'!M42="TO","TO",'Steel List'!M42&amp;"'-"&amp;'Steel List'!N42&amp;"""")))</f>
        <v/>
      </c>
      <c r="J30" s="11" t="str">
        <f>IF('Steel List'!O42="TOTAL","TOTAL",IF(AND('Steel List'!O42=0,'Steel List'!P42=0),"",IF('Steel List'!O42="TO","TO",'Steel List'!O42&amp;"'-"&amp;'Steel List'!P42&amp;"""")))</f>
        <v/>
      </c>
      <c r="K30" s="11" t="str">
        <f>IF('Steel List'!S42&gt;0,MROUND(ABS('Steel List'!S42),0.25)&amp;"""","")</f>
        <v/>
      </c>
    </row>
    <row r="31" spans="1:11" x14ac:dyDescent="0.25">
      <c r="A31" s="11" t="str">
        <f>IF('Steel List'!A43&gt;0,'Steel List'!A43,"")</f>
        <v>F611</v>
      </c>
      <c r="B31" s="11">
        <f>IF('Steel List'!B43&gt;0,'Steel List'!B43,"")</f>
        <v>1</v>
      </c>
      <c r="C31" s="11" t="str">
        <f>IF('Steel List'!C43="TOTAL","TOTAL",IF('Steel List'!C43=0,"",IF('Steel List'!C43="TO","TO",'Steel List'!C43&amp;"'-"&amp;'Steel List'!D43&amp;"""")))</f>
        <v>18'-9"</v>
      </c>
      <c r="D31" s="11">
        <f>IF('Steel List'!E43&gt;0,'Steel List'!E43,"")</f>
        <v>28</v>
      </c>
      <c r="E31" s="11">
        <f>IF('Steel List'!F43&gt;0,'Steel List'!F43,"")</f>
        <v>19</v>
      </c>
      <c r="F31" s="11" t="str">
        <f>IF('Steel List'!G43="TOTAL","TOTAL",IF(AND('Steel List'!G43=0,'Steel List'!H43=0),"",IF('Steel List'!G43="TO","TO",'Steel List'!G43&amp;"'-"&amp;'Steel List'!H43&amp;"""")))</f>
        <v>16'-0"</v>
      </c>
      <c r="G31" s="11" t="str">
        <f>IF('Steel List'!I43="TOTAL","TOTAL",IF(AND('Steel List'!I43=0,'Steel List'!J43=0),"",IF('Steel List'!I43="TO","TO",'Steel List'!I43&amp;"'-"&amp;'Steel List'!J43&amp;"""")))</f>
        <v>1'-10"</v>
      </c>
      <c r="H31" s="11" t="str">
        <f>IF('Steel List'!K43="TOTAL","TOTAL",IF(AND('Steel List'!K43=0,'Steel List'!L43=0),"",IF('Steel List'!K43="TO","TO",'Steel List'!K43&amp;"'-"&amp;'Steel List'!L43&amp;"""")))</f>
        <v>2'-4"</v>
      </c>
      <c r="I31" s="11" t="str">
        <f>IF('Steel List'!M43="TOTAL","TOTAL",IF(AND('Steel List'!M43=0,'Steel List'!N43=0),"",IF('Steel List'!M43="TO","TO",'Steel List'!M43&amp;"'-"&amp;'Steel List'!N43&amp;"""")))</f>
        <v/>
      </c>
      <c r="J31" s="11" t="str">
        <f>IF('Steel List'!O43="TOTAL","TOTAL",IF(AND('Steel List'!O43=0,'Steel List'!P43=0),"",IF('Steel List'!O43="TO","TO",'Steel List'!O43&amp;"'-"&amp;'Steel List'!P43&amp;"""")))</f>
        <v/>
      </c>
      <c r="K31" s="11" t="str">
        <f>IF('Steel List'!S43&gt;0,MROUND(ABS('Steel List'!S43),0.25)&amp;"""","")</f>
        <v/>
      </c>
    </row>
    <row r="32" spans="1:11" x14ac:dyDescent="0.25">
      <c r="A32" s="11" t="str">
        <f>IF('Steel List'!A44&gt;0,'Steel List'!A44,"")</f>
        <v>F612</v>
      </c>
      <c r="B32" s="11">
        <f>IF('Steel List'!B44&gt;0,'Steel List'!B44,"")</f>
        <v>1</v>
      </c>
      <c r="C32" s="11" t="str">
        <f>IF('Steel List'!C44="TOTAL","TOTAL",IF('Steel List'!C44=0,"",IF('Steel List'!C44="TO","TO",'Steel List'!C44&amp;"'-"&amp;'Steel List'!D44&amp;"""")))</f>
        <v>8'-0"</v>
      </c>
      <c r="D32" s="11">
        <f>IF('Steel List'!E44&gt;0,'Steel List'!E44,"")</f>
        <v>12</v>
      </c>
      <c r="E32" s="11" t="str">
        <f>IF('Steel List'!F44&gt;0,'Steel List'!F44,"")</f>
        <v>STR</v>
      </c>
      <c r="F32" s="11" t="str">
        <f>IF('Steel List'!G44="TOTAL","TOTAL",IF(AND('Steel List'!G44=0,'Steel List'!H44=0),"",IF('Steel List'!G44="TO","TO",'Steel List'!G44&amp;"'-"&amp;'Steel List'!H44&amp;"""")))</f>
        <v/>
      </c>
      <c r="G32" s="11" t="str">
        <f>IF('Steel List'!I44="TOTAL","TOTAL",IF(AND('Steel List'!I44=0,'Steel List'!J44=0),"",IF('Steel List'!I44="TO","TO",'Steel List'!I44&amp;"'-"&amp;'Steel List'!J44&amp;"""")))</f>
        <v/>
      </c>
      <c r="H32" s="11" t="str">
        <f>IF('Steel List'!K44="TOTAL","TOTAL",IF(AND('Steel List'!K44=0,'Steel List'!L44=0),"",IF('Steel List'!K44="TO","TO",'Steel List'!K44&amp;"'-"&amp;'Steel List'!L44&amp;"""")))</f>
        <v/>
      </c>
      <c r="I32" s="11" t="str">
        <f>IF('Steel List'!M44="TOTAL","TOTAL",IF(AND('Steel List'!M44=0,'Steel List'!N44=0),"",IF('Steel List'!M44="TO","TO",'Steel List'!M44&amp;"'-"&amp;'Steel List'!N44&amp;"""")))</f>
        <v/>
      </c>
      <c r="J32" s="11" t="str">
        <f>IF('Steel List'!O44="TOTAL","TOTAL",IF(AND('Steel List'!O44=0,'Steel List'!P44=0),"",IF('Steel List'!O44="TO","TO",'Steel List'!O44&amp;"'-"&amp;'Steel List'!P44&amp;"""")))</f>
        <v/>
      </c>
      <c r="K32" s="11" t="str">
        <f>IF('Steel List'!S44&gt;0,MROUND(ABS('Steel List'!S44),0.25)&amp;"""","")</f>
        <v/>
      </c>
    </row>
    <row r="33" spans="1:11" x14ac:dyDescent="0.25">
      <c r="A33" s="11" t="str">
        <f>IF('Steel List'!A45&gt;0,'Steel List'!A45,"")</f>
        <v>F613</v>
      </c>
      <c r="B33" s="11">
        <f>IF('Steel List'!B45&gt;0,'Steel List'!B45,"")</f>
        <v>1</v>
      </c>
      <c r="C33" s="11" t="str">
        <f>IF('Steel List'!C45="TOTAL","TOTAL",IF('Steel List'!C45=0,"",IF('Steel List'!C45="TO","TO",'Steel List'!C45&amp;"'-"&amp;'Steel List'!D45&amp;"""")))</f>
        <v>7'-5"</v>
      </c>
      <c r="D33" s="11">
        <f>IF('Steel List'!E45&gt;0,'Steel List'!E45,"")</f>
        <v>11</v>
      </c>
      <c r="E33" s="11" t="str">
        <f>IF('Steel List'!F45&gt;0,'Steel List'!F45,"")</f>
        <v>STR</v>
      </c>
      <c r="F33" s="11" t="str">
        <f>IF('Steel List'!G45="TOTAL","TOTAL",IF(AND('Steel List'!G45=0,'Steel List'!H45=0),"",IF('Steel List'!G45="TO","TO",'Steel List'!G45&amp;"'-"&amp;'Steel List'!H45&amp;"""")))</f>
        <v/>
      </c>
      <c r="G33" s="11" t="str">
        <f>IF('Steel List'!I45="TOTAL","TOTAL",IF(AND('Steel List'!I45=0,'Steel List'!J45=0),"",IF('Steel List'!I45="TO","TO",'Steel List'!I45&amp;"'-"&amp;'Steel List'!J45&amp;"""")))</f>
        <v/>
      </c>
      <c r="H33" s="11" t="str">
        <f>IF('Steel List'!K45="TOTAL","TOTAL",IF(AND('Steel List'!K45=0,'Steel List'!L45=0),"",IF('Steel List'!K45="TO","TO",'Steel List'!K45&amp;"'-"&amp;'Steel List'!L45&amp;"""")))</f>
        <v/>
      </c>
      <c r="I33" s="11" t="str">
        <f>IF('Steel List'!M45="TOTAL","TOTAL",IF(AND('Steel List'!M45=0,'Steel List'!N45=0),"",IF('Steel List'!M45="TO","TO",'Steel List'!M45&amp;"'-"&amp;'Steel List'!N45&amp;"""")))</f>
        <v/>
      </c>
      <c r="J33" s="11" t="str">
        <f>IF('Steel List'!O45="TOTAL","TOTAL",IF(AND('Steel List'!O45=0,'Steel List'!P45=0),"",IF('Steel List'!O45="TO","TO",'Steel List'!O45&amp;"'-"&amp;'Steel List'!P45&amp;"""")))</f>
        <v/>
      </c>
      <c r="K33" s="11" t="str">
        <f>IF('Steel List'!S45&gt;0,MROUND(ABS('Steel List'!S45),0.25)&amp;"""","")</f>
        <v/>
      </c>
    </row>
    <row r="34" spans="1:11" x14ac:dyDescent="0.25">
      <c r="A34" s="11"/>
      <c r="B34" s="11"/>
      <c r="C34" s="11"/>
      <c r="D34" s="11"/>
      <c r="E34" s="11"/>
      <c r="G34" s="11"/>
      <c r="H34" s="11"/>
      <c r="I34" s="11"/>
      <c r="J34" s="11"/>
    </row>
    <row r="35" spans="1:11" x14ac:dyDescent="0.25">
      <c r="A35" s="11" t="str">
        <f>IF('Steel List'!A47&gt;0,'Steel List'!A47,"")</f>
        <v/>
      </c>
      <c r="B35" s="11" t="str">
        <f>IF('Steel List'!B47&gt;0,'Steel List'!B47,"")</f>
        <v/>
      </c>
      <c r="C35" s="11" t="str">
        <f>IF('Steel List'!C47="TOTAL","TOTAL",IF('Steel List'!C47=0,"",IF('Steel List'!C47="TO","TO",'Steel List'!C47&amp;"'-"&amp;'Steel List'!D47&amp;"""")))</f>
        <v>TOTAL</v>
      </c>
      <c r="D35" s="11">
        <f>IF('Steel List'!E47&gt;0,'Steel List'!E47,"")</f>
        <v>1903</v>
      </c>
      <c r="E35" s="11" t="str">
        <f>IF('Steel List'!F47&gt;0,'Steel List'!F47,"")</f>
        <v>LBS</v>
      </c>
      <c r="F35" s="11" t="str">
        <f>IF('Steel List'!G47="TOTAL","TOTAL",IF(AND('Steel List'!G47=0,'Steel List'!H47=0),"",IF('Steel List'!G47="TO","TO",'Steel List'!G47&amp;"'-"&amp;'Steel List'!H47&amp;"""")))</f>
        <v/>
      </c>
      <c r="G35" s="11" t="str">
        <f>IF('Steel List'!I47="TOTAL","TOTAL",IF(AND('Steel List'!I47=0,'Steel List'!J47=0),"",IF('Steel List'!I47="TO","TO",'Steel List'!I47&amp;"'-"&amp;'Steel List'!J47&amp;"""")))</f>
        <v/>
      </c>
      <c r="H35" s="11" t="str">
        <f>IF('Steel List'!K47="TOTAL","TOTAL",IF(AND('Steel List'!K47=0,'Steel List'!L47=0),"",IF('Steel List'!K47="TO","TO",'Steel List'!K47&amp;"'-"&amp;'Steel List'!L47&amp;"""")))</f>
        <v/>
      </c>
      <c r="I35" s="11" t="str">
        <f>IF('Steel List'!M47="TOTAL","TOTAL",IF(AND('Steel List'!M47=0,'Steel List'!N47=0),"",IF('Steel List'!M47="TO","TO",'Steel List'!M47&amp;"'-"&amp;'Steel List'!N47&amp;"""")))</f>
        <v/>
      </c>
      <c r="J35" s="11" t="str">
        <f>IF('Steel List'!O47="TOTAL","TOTAL",IF(AND('Steel List'!O47=0,'Steel List'!P47=0),"",IF('Steel List'!O47="TO","TO",'Steel List'!O47&amp;"'-"&amp;'Steel List'!P47&amp;"""")))</f>
        <v/>
      </c>
      <c r="K35" s="11" t="str">
        <f>IF('Steel List'!S47&gt;0,MROUND(ABS('Steel List'!S47),0.25)&amp;"""","")</f>
        <v/>
      </c>
    </row>
    <row r="36" spans="1:11" x14ac:dyDescent="0.25">
      <c r="A36" s="11"/>
      <c r="B36" s="11"/>
      <c r="C36" s="11"/>
      <c r="D36" s="11"/>
      <c r="E36" s="11"/>
      <c r="G36" s="11"/>
      <c r="H36" s="11"/>
      <c r="I36" s="11"/>
      <c r="J36" s="11"/>
    </row>
    <row r="37" spans="1:11" x14ac:dyDescent="0.25">
      <c r="A37" s="11"/>
      <c r="B37" s="11"/>
      <c r="C37" s="11"/>
      <c r="D37" s="11"/>
      <c r="E37" s="11"/>
      <c r="G37" s="11"/>
      <c r="H37" s="11"/>
      <c r="I37" s="11"/>
      <c r="J37" s="11"/>
    </row>
    <row r="38" spans="1:11" x14ac:dyDescent="0.25">
      <c r="A38" s="11"/>
      <c r="B38" s="11"/>
      <c r="C38" s="11"/>
      <c r="D38" s="11"/>
      <c r="E38" s="11"/>
      <c r="G38" s="11"/>
      <c r="H38" s="11"/>
      <c r="I38" s="11"/>
      <c r="J38" s="11"/>
    </row>
    <row r="39" spans="1:11" x14ac:dyDescent="0.25">
      <c r="A39" s="11"/>
      <c r="B39" s="11"/>
      <c r="C39" s="11"/>
      <c r="D39" s="11"/>
      <c r="E39" s="11"/>
      <c r="G39" s="11"/>
      <c r="H39" s="11"/>
      <c r="I39" s="11"/>
      <c r="J39" s="11"/>
    </row>
    <row r="40" spans="1:11" x14ac:dyDescent="0.25">
      <c r="A40" s="11"/>
      <c r="B40" s="11"/>
      <c r="C40" s="11"/>
      <c r="D40" s="11"/>
      <c r="E40" s="11"/>
      <c r="G40" s="11"/>
      <c r="H40" s="11"/>
      <c r="I40" s="11"/>
      <c r="J40" s="11"/>
    </row>
    <row r="41" spans="1:11" x14ac:dyDescent="0.25">
      <c r="A41" s="11"/>
      <c r="B41" s="11"/>
      <c r="C41" s="11"/>
      <c r="D41" s="11"/>
      <c r="E41" s="11"/>
      <c r="G41" s="11"/>
      <c r="H41" s="11"/>
      <c r="I41" s="11"/>
      <c r="J41" s="11"/>
    </row>
    <row r="42" spans="1:11" x14ac:dyDescent="0.25">
      <c r="A42" s="11"/>
      <c r="B42" s="11"/>
      <c r="C42" s="11"/>
      <c r="D42" s="11"/>
      <c r="E42" s="11"/>
      <c r="G42" s="11"/>
      <c r="H42" s="11"/>
      <c r="I42" s="11"/>
      <c r="J42" s="11"/>
    </row>
    <row r="43" spans="1:11" x14ac:dyDescent="0.25">
      <c r="A43" s="11"/>
      <c r="B43" s="11"/>
      <c r="C43" s="11"/>
      <c r="D43" s="11"/>
      <c r="E43" s="11"/>
      <c r="G43" s="11"/>
      <c r="H43" s="11"/>
      <c r="I43" s="11"/>
      <c r="J43" s="11"/>
    </row>
    <row r="44" spans="1:11" x14ac:dyDescent="0.25">
      <c r="A44" s="11"/>
      <c r="B44" s="11"/>
      <c r="C44" s="11"/>
      <c r="D44" s="11"/>
      <c r="E44" s="11"/>
      <c r="G44" s="11"/>
      <c r="H44" s="11"/>
      <c r="I44" s="11"/>
      <c r="J44" s="11"/>
    </row>
    <row r="45" spans="1:11" x14ac:dyDescent="0.25">
      <c r="A45" s="11"/>
      <c r="B45" s="11"/>
      <c r="C45" s="11"/>
      <c r="D45" s="11"/>
      <c r="E45" s="11"/>
      <c r="G45" s="11"/>
      <c r="H45" s="11"/>
      <c r="I45" s="11"/>
      <c r="J45" s="11"/>
    </row>
    <row r="46" spans="1:11" x14ac:dyDescent="0.25">
      <c r="A46" s="11"/>
      <c r="B46" s="11"/>
      <c r="C46" s="11"/>
      <c r="D46" s="11"/>
      <c r="E46" s="11"/>
      <c r="G46" s="11"/>
      <c r="H46" s="11"/>
      <c r="I46" s="11"/>
      <c r="J46" s="11"/>
    </row>
    <row r="47" spans="1:11" x14ac:dyDescent="0.25">
      <c r="A47" s="11"/>
      <c r="B47" s="11"/>
      <c r="C47" s="11"/>
      <c r="D47" s="11"/>
      <c r="E47" s="11"/>
      <c r="G47" s="11"/>
      <c r="H47" s="11"/>
      <c r="I47" s="11"/>
      <c r="J47" s="11"/>
    </row>
    <row r="48" spans="1:11" x14ac:dyDescent="0.25">
      <c r="A48" s="11"/>
      <c r="B48" s="11"/>
      <c r="C48" s="11"/>
      <c r="D48" s="11"/>
      <c r="E48" s="11"/>
      <c r="G48" s="11"/>
      <c r="H48" s="11"/>
      <c r="I48" s="11"/>
      <c r="J48" s="11"/>
    </row>
    <row r="49" spans="1:11" x14ac:dyDescent="0.25">
      <c r="A49" s="11"/>
      <c r="B49" s="11"/>
      <c r="C49" s="11"/>
      <c r="D49" s="11"/>
      <c r="E49" s="11"/>
      <c r="G49" s="11"/>
      <c r="H49" s="11"/>
      <c r="I49" s="11"/>
      <c r="J49" s="11"/>
    </row>
    <row r="50" spans="1:11" x14ac:dyDescent="0.25">
      <c r="A50" s="11"/>
      <c r="B50" s="11"/>
      <c r="C50" s="11"/>
      <c r="D50" s="11"/>
      <c r="E50" s="11"/>
      <c r="G50" s="11"/>
      <c r="H50" s="11"/>
      <c r="I50" s="11"/>
      <c r="J50" s="11"/>
    </row>
    <row r="51" spans="1:11" x14ac:dyDescent="0.25">
      <c r="A51" s="11"/>
      <c r="B51" s="11"/>
      <c r="C51" s="11"/>
      <c r="D51" s="11"/>
      <c r="E51" s="11"/>
      <c r="G51" s="11"/>
      <c r="H51" s="11"/>
      <c r="I51" s="11"/>
      <c r="J51" s="11"/>
    </row>
    <row r="52" spans="1:11" x14ac:dyDescent="0.25">
      <c r="A52" s="11"/>
      <c r="B52" s="11"/>
      <c r="C52" s="11"/>
      <c r="D52" s="11"/>
      <c r="E52" s="11"/>
      <c r="G52" s="11"/>
      <c r="H52" s="11"/>
      <c r="I52" s="11"/>
      <c r="J52" s="11"/>
    </row>
    <row r="53" spans="1:11" x14ac:dyDescent="0.25">
      <c r="A53" s="11"/>
      <c r="B53" s="11"/>
      <c r="C53" s="11"/>
      <c r="D53" s="11"/>
      <c r="E53" s="11"/>
      <c r="G53" s="11"/>
      <c r="H53" s="11"/>
      <c r="I53" s="11"/>
      <c r="J53" s="11"/>
    </row>
    <row r="54" spans="1:11" x14ac:dyDescent="0.25">
      <c r="A54" s="11"/>
      <c r="B54" s="11"/>
      <c r="C54" s="11"/>
      <c r="D54" s="11"/>
      <c r="E54" s="11"/>
      <c r="G54" s="11"/>
      <c r="H54" s="11"/>
      <c r="I54" s="11"/>
      <c r="J54" s="11"/>
    </row>
    <row r="55" spans="1:11" x14ac:dyDescent="0.25">
      <c r="A55" s="11"/>
      <c r="B55" s="11"/>
      <c r="C55" s="11"/>
      <c r="D55" s="11"/>
      <c r="E55" s="11"/>
      <c r="G55" s="11"/>
      <c r="H55" s="11"/>
      <c r="I55" s="11"/>
      <c r="J55" s="11"/>
    </row>
    <row r="56" spans="1:11" x14ac:dyDescent="0.25">
      <c r="A56" s="11"/>
      <c r="B56" s="11"/>
      <c r="C56" s="11"/>
      <c r="D56" s="11"/>
      <c r="E56" s="11"/>
      <c r="G56" s="11"/>
      <c r="H56" s="11"/>
      <c r="I56" s="11"/>
      <c r="J56" s="11"/>
    </row>
    <row r="57" spans="1:11" x14ac:dyDescent="0.25">
      <c r="A57" s="11"/>
      <c r="B57" s="11"/>
      <c r="C57" s="11"/>
      <c r="D57" s="11"/>
      <c r="E57" s="11"/>
      <c r="G57" s="11"/>
      <c r="H57" s="11"/>
      <c r="I57" s="11"/>
      <c r="J57" s="11"/>
    </row>
    <row r="58" spans="1:11" x14ac:dyDescent="0.25">
      <c r="A58" s="11"/>
      <c r="B58" s="11"/>
      <c r="C58" s="11"/>
      <c r="D58" s="11"/>
      <c r="E58" s="11"/>
      <c r="G58" s="11"/>
      <c r="H58" s="11"/>
      <c r="I58" s="11"/>
      <c r="J58" s="11"/>
    </row>
    <row r="59" spans="1:11" x14ac:dyDescent="0.25">
      <c r="A59" s="11"/>
      <c r="B59" s="11"/>
      <c r="C59" s="11"/>
      <c r="D59" s="11"/>
      <c r="E59" s="11"/>
      <c r="F59" s="51"/>
      <c r="G59" s="51"/>
      <c r="H59" s="51"/>
      <c r="I59" s="51"/>
      <c r="J59" s="51"/>
      <c r="K59" s="51"/>
    </row>
    <row r="60" spans="1:11" x14ac:dyDescent="0.25">
      <c r="A60" s="11"/>
      <c r="B60" s="11"/>
      <c r="C60" s="11"/>
      <c r="D60" s="11"/>
      <c r="E60" s="11"/>
      <c r="F60" s="51"/>
      <c r="G60" s="51"/>
      <c r="H60" s="51"/>
      <c r="I60" s="51"/>
      <c r="J60" s="51"/>
      <c r="K60" s="51"/>
    </row>
    <row r="61" spans="1:11" x14ac:dyDescent="0.25">
      <c r="A61" s="11"/>
      <c r="B61" s="11"/>
      <c r="C61" s="11"/>
      <c r="D61" s="11"/>
      <c r="E61" s="11"/>
      <c r="F61" s="51"/>
      <c r="G61" s="51"/>
      <c r="H61" s="51"/>
      <c r="I61" s="51"/>
      <c r="J61" s="51"/>
      <c r="K61" s="51"/>
    </row>
    <row r="62" spans="1:11" x14ac:dyDescent="0.25">
      <c r="A62" s="11"/>
      <c r="B62" s="51"/>
      <c r="C62" s="11"/>
      <c r="D62" s="11"/>
      <c r="E62" s="11"/>
      <c r="F62" s="51"/>
      <c r="G62" s="51"/>
      <c r="H62" s="51"/>
      <c r="I62" s="51"/>
      <c r="J62" s="51"/>
      <c r="K62" s="51"/>
    </row>
    <row r="63" spans="1:11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spans="1:1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</row>
    <row r="66" spans="1:1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spans="1:11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spans="1:1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1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</row>
    <row r="70" spans="1:11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</row>
    <row r="71" spans="1:11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</row>
    <row r="72" spans="1:11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spans="1:1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</row>
    <row r="74" spans="1:11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spans="1:11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spans="1:11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1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</row>
    <row r="78" spans="1:11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</row>
    <row r="79" spans="1:1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</row>
    <row r="80" spans="1:1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spans="1:11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</row>
    <row r="82" spans="1:1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</row>
    <row r="83" spans="1:11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spans="1:11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spans="1:11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</row>
    <row r="87" spans="1:1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spans="1:11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</row>
    <row r="89" spans="1:11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1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</row>
    <row r="91" spans="1:1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1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spans="1:11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</row>
    <row r="97" spans="1:1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</row>
    <row r="98" spans="1:11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</row>
    <row r="99" spans="1:11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</row>
    <row r="100" spans="1:1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1:11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1:11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</row>
    <row r="105" spans="1:11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</row>
    <row r="109" spans="1:11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</row>
    <row r="110" spans="1:11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</row>
    <row r="111" spans="1:11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</row>
    <row r="112" spans="1:11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</row>
    <row r="113" spans="1:11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</row>
    <row r="114" spans="1:11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</row>
    <row r="115" spans="1:11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</row>
    <row r="116" spans="1:11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</row>
    <row r="117" spans="1:11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</row>
    <row r="118" spans="1:11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</row>
    <row r="119" spans="1:11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</row>
    <row r="120" spans="1:11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</row>
    <row r="121" spans="1:11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</row>
    <row r="122" spans="1:11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</row>
    <row r="123" spans="1:11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</row>
    <row r="124" spans="1:11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</row>
    <row r="125" spans="1:11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</row>
    <row r="126" spans="1:11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0CE-3611-4DFF-9848-3F6850D64E5A}">
  <dimension ref="A1:K117"/>
  <sheetViews>
    <sheetView workbookViewId="0">
      <selection activeCell="L11" sqref="L11"/>
    </sheetView>
  </sheetViews>
  <sheetFormatPr defaultRowHeight="15" x14ac:dyDescent="0.25"/>
  <cols>
    <col min="6" max="6" width="9.140625" style="11"/>
    <col min="11" max="11" width="9.140625" style="11"/>
  </cols>
  <sheetData>
    <row r="1" spans="1:11" x14ac:dyDescent="0.2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52</v>
      </c>
      <c r="K1" s="39" t="s">
        <v>35</v>
      </c>
    </row>
    <row r="2" spans="1:11" x14ac:dyDescent="0.25">
      <c r="A2" s="11"/>
      <c r="B2" s="11"/>
      <c r="C2" s="21"/>
      <c r="D2" s="21"/>
      <c r="E2" s="11"/>
      <c r="G2" s="11"/>
      <c r="H2" s="11"/>
      <c r="I2" s="11"/>
      <c r="J2" s="11"/>
    </row>
    <row r="3" spans="1:11" x14ac:dyDescent="0.25">
      <c r="A3" s="11" t="str">
        <f>IF('Steel List'!A49&gt;0,'Steel List'!A49,"")</f>
        <v/>
      </c>
      <c r="B3" s="11">
        <f>IF('Steel List'!B49&gt;0,'Steel List'!B49,"")</f>
        <v>2</v>
      </c>
      <c r="C3" s="11" t="str">
        <f>IF('Steel List'!C49="TOTAL","TOTAL",IF('Steel List'!C49=0,"",IF('Steel List'!C49="TO","TO",'Steel List'!C49&amp;"'-"&amp;'Steel List'!D49&amp;"""")))</f>
        <v>4'-0"</v>
      </c>
      <c r="D3" s="11" t="str">
        <f>IF('Steel List'!E49&gt;0,'Steel List'!E49,"")</f>
        <v/>
      </c>
      <c r="E3" s="11" t="str">
        <f>IF('Steel List'!F49&gt;0,'Steel List'!F49,"")</f>
        <v>STR</v>
      </c>
      <c r="F3" s="11" t="str">
        <f>IF('Steel List'!G49="TOTAL","TOTAL",IF(AND('Steel List'!G49=0,'Steel List'!H49=0),"",IF('Steel List'!G49="TO","TO",'Steel List'!G49&amp;"'-"&amp;'Steel List'!H49&amp;"""")))</f>
        <v/>
      </c>
      <c r="G3" s="11" t="str">
        <f>IF('Steel List'!I49="TOTAL","TOTAL",IF(AND('Steel List'!I49=0,'Steel List'!J49=0),"",IF('Steel List'!I49="TO","TO",'Steel List'!I49&amp;"'-"&amp;'Steel List'!J49&amp;"""")))</f>
        <v/>
      </c>
      <c r="H3" s="11" t="str">
        <f>IF('Steel List'!K49="TOTAL","TOTAL",IF(AND('Steel List'!K49=0,'Steel List'!L49=0),"",IF('Steel List'!K49="TO","TO",'Steel List'!K49&amp;"'-"&amp;'Steel List'!L49&amp;"""")))</f>
        <v/>
      </c>
      <c r="I3" s="11" t="str">
        <f>IF('Steel List'!M49="TOTAL","TOTAL",IF(AND('Steel List'!M49=0,'Steel List'!N49=0),"",IF('Steel List'!M49="TO","TO",'Steel List'!M49&amp;"'-"&amp;'Steel List'!N49&amp;"""")))</f>
        <v/>
      </c>
      <c r="J3" s="11" t="str">
        <f>IF('Steel List'!O49="TOTAL","TOTAL",IF(AND('Steel List'!O49=0,'Steel List'!P49=0),"",IF('Steel List'!O49="TO","TO",'Steel List'!O49&amp;"'-"&amp;'Steel List'!P49&amp;"""")))</f>
        <v/>
      </c>
      <c r="K3" s="11" t="str">
        <f>IF('Steel List'!S49&gt;0,MROUND(ABS('Steel List'!S49),0.25)&amp;"""","")</f>
        <v/>
      </c>
    </row>
    <row r="4" spans="1:11" x14ac:dyDescent="0.25">
      <c r="A4" s="11" t="str">
        <f>IF('Steel List'!A50&gt;0,'Steel List'!A50,"")</f>
        <v>WW504</v>
      </c>
      <c r="B4" s="11" t="str">
        <f>IF('Steel List'!B50&gt;0,'Steel List'!B50,"")</f>
        <v>SER OF</v>
      </c>
      <c r="C4" s="11" t="str">
        <f>IF('Steel List'!C50="TOTAL","TOTAL",IF('Steel List'!C50=0,"",IF('Steel List'!C50="TO","TO",'Steel List'!C50&amp;"'-"&amp;'Steel List'!D50&amp;"""")))</f>
        <v>TO</v>
      </c>
      <c r="D4" s="11">
        <f>IF('Steel List'!E50&gt;0,'Steel List'!E50,"")</f>
        <v>77</v>
      </c>
      <c r="E4" s="11" t="str">
        <f>IF('Steel List'!F50&gt;0,'Steel List'!F50,"")</f>
        <v>STR</v>
      </c>
      <c r="F4" s="11" t="str">
        <f>IF('Steel List'!G50="TOTAL","TOTAL",IF(AND('Steel List'!G50=0,'Steel List'!H50=0),"",IF('Steel List'!G50="TO","TO",'Steel List'!G50&amp;"'-"&amp;'Steel List'!H50&amp;"""")))</f>
        <v/>
      </c>
      <c r="G4" s="11" t="str">
        <f>IF('Steel List'!I50="TOTAL","TOTAL",IF(AND('Steel List'!I50=0,'Steel List'!J50=0),"",IF('Steel List'!I50="TO","TO",'Steel List'!I50&amp;"'-"&amp;'Steel List'!J50&amp;"""")))</f>
        <v/>
      </c>
      <c r="H4" s="11" t="str">
        <f>IF('Steel List'!K50="TOTAL","TOTAL",IF(AND('Steel List'!K50=0,'Steel List'!L50=0),"",IF('Steel List'!K50="TO","TO",'Steel List'!K50&amp;"'-"&amp;'Steel List'!L50&amp;"""")))</f>
        <v/>
      </c>
      <c r="I4" s="11" t="str">
        <f>IF('Steel List'!M50="TOTAL","TOTAL",IF(AND('Steel List'!M50=0,'Steel List'!N50=0),"",IF('Steel List'!M50="TO","TO",'Steel List'!M50&amp;"'-"&amp;'Steel List'!N50&amp;"""")))</f>
        <v/>
      </c>
      <c r="J4" s="11" t="str">
        <f>IF('Steel List'!O50="TOTAL","TOTAL",IF(AND('Steel List'!O50=0,'Steel List'!P50=0),"",IF('Steel List'!O50="TO","TO",'Steel List'!O50&amp;"'-"&amp;'Steel List'!P50&amp;"""")))</f>
        <v/>
      </c>
      <c r="K4" s="11" t="str">
        <f>IF('Steel List'!S50&gt;0,MROUND(ABS('Steel List'!S50),0.25)&amp;"""","")</f>
        <v>5"</v>
      </c>
    </row>
    <row r="5" spans="1:11" x14ac:dyDescent="0.25">
      <c r="A5" s="11" t="str">
        <f>IF('Steel List'!A51&gt;0,'Steel List'!A51,"")</f>
        <v/>
      </c>
      <c r="B5" s="11">
        <f>IF('Steel List'!B51&gt;0,'Steel List'!B51,"")</f>
        <v>7</v>
      </c>
      <c r="C5" s="11" t="str">
        <f>IF('Steel List'!C51="TOTAL","TOTAL",IF('Steel List'!C51=0,"",IF('Steel List'!C51="TO","TO",'Steel List'!C51&amp;"'-"&amp;'Steel List'!D51&amp;"""")))</f>
        <v>6'-6"</v>
      </c>
      <c r="D5" s="11" t="str">
        <f>IF('Steel List'!E51&gt;0,'Steel List'!E51,"")</f>
        <v/>
      </c>
      <c r="E5" s="11" t="str">
        <f>IF('Steel List'!F51&gt;0,'Steel List'!F51,"")</f>
        <v>STR</v>
      </c>
      <c r="F5" s="11" t="str">
        <f>IF('Steel List'!G51="TOTAL","TOTAL",IF(AND('Steel List'!G51=0,'Steel List'!H51=0),"",IF('Steel List'!G51="TO","TO",'Steel List'!G51&amp;"'-"&amp;'Steel List'!H51&amp;"""")))</f>
        <v/>
      </c>
      <c r="G5" s="11" t="str">
        <f>IF('Steel List'!I51="TOTAL","TOTAL",IF(AND('Steel List'!I51=0,'Steel List'!J51=0),"",IF('Steel List'!I51="TO","TO",'Steel List'!I51&amp;"'-"&amp;'Steel List'!J51&amp;"""")))</f>
        <v/>
      </c>
      <c r="H5" s="11" t="str">
        <f>IF('Steel List'!K51="TOTAL","TOTAL",IF(AND('Steel List'!K51=0,'Steel List'!L51=0),"",IF('Steel List'!K51="TO","TO",'Steel List'!K51&amp;"'-"&amp;'Steel List'!L51&amp;"""")))</f>
        <v/>
      </c>
      <c r="I5" s="11" t="str">
        <f>IF('Steel List'!M51="TOTAL","TOTAL",IF(AND('Steel List'!M51=0,'Steel List'!N51=0),"",IF('Steel List'!M51="TO","TO",'Steel List'!M51&amp;"'-"&amp;'Steel List'!N51&amp;"""")))</f>
        <v/>
      </c>
      <c r="J5" s="11" t="str">
        <f>IF('Steel List'!O51="TOTAL","TOTAL",IF(AND('Steel List'!O51=0,'Steel List'!P51=0),"",IF('Steel List'!O51="TO","TO",'Steel List'!O51&amp;"'-"&amp;'Steel List'!P51&amp;"""")))</f>
        <v/>
      </c>
      <c r="K5" s="11" t="str">
        <f>IF('Steel List'!S51&gt;0,MROUND(ABS('Steel List'!S51),0.25)&amp;"""","")</f>
        <v/>
      </c>
    </row>
    <row r="6" spans="1:11" x14ac:dyDescent="0.25">
      <c r="A6" s="11" t="str">
        <f>IF('Steel List'!A52&gt;0,'Steel List'!A52,"")</f>
        <v>WW505</v>
      </c>
      <c r="B6" s="11">
        <f>IF('Steel List'!B52&gt;0,'Steel List'!B52,"")</f>
        <v>14</v>
      </c>
      <c r="C6" s="11" t="str">
        <f>IF('Steel List'!C52="TOTAL","TOTAL",IF('Steel List'!C52=0,"",IF('Steel List'!C52="TO","TO",'Steel List'!C52&amp;"'-"&amp;'Steel List'!D52&amp;"""")))</f>
        <v>6'-6"</v>
      </c>
      <c r="D6" s="11">
        <f>IF('Steel List'!E52&gt;0,'Steel List'!E52,"")</f>
        <v>95</v>
      </c>
      <c r="E6" s="11" t="str">
        <f>IF('Steel List'!F52&gt;0,'Steel List'!F52,"")</f>
        <v>STR</v>
      </c>
      <c r="F6" s="11" t="str">
        <f>IF('Steel List'!G52="TOTAL","TOTAL",IF(AND('Steel List'!G52=0,'Steel List'!H52=0),"",IF('Steel List'!G52="TO","TO",'Steel List'!G52&amp;"'-"&amp;'Steel List'!H52&amp;"""")))</f>
        <v/>
      </c>
      <c r="G6" s="11" t="str">
        <f>IF('Steel List'!I52="TOTAL","TOTAL",IF(AND('Steel List'!I52=0,'Steel List'!J52=0),"",IF('Steel List'!I52="TO","TO",'Steel List'!I52&amp;"'-"&amp;'Steel List'!J52&amp;"""")))</f>
        <v/>
      </c>
      <c r="H6" s="11" t="str">
        <f>IF('Steel List'!K52="TOTAL","TOTAL",IF(AND('Steel List'!K52=0,'Steel List'!L52=0),"",IF('Steel List'!K52="TO","TO",'Steel List'!K52&amp;"'-"&amp;'Steel List'!L52&amp;"""")))</f>
        <v/>
      </c>
      <c r="I6" s="11" t="str">
        <f>IF('Steel List'!M52="TOTAL","TOTAL",IF(AND('Steel List'!M52=0,'Steel List'!N52=0),"",IF('Steel List'!M52="TO","TO",'Steel List'!M52&amp;"'-"&amp;'Steel List'!N52&amp;"""")))</f>
        <v/>
      </c>
      <c r="J6" s="11" t="str">
        <f>IF('Steel List'!O52="TOTAL","TOTAL",IF(AND('Steel List'!O52=0,'Steel List'!P52=0),"",IF('Steel List'!O52="TO","TO",'Steel List'!O52&amp;"'-"&amp;'Steel List'!P52&amp;"""")))</f>
        <v/>
      </c>
      <c r="K6" s="11" t="str">
        <f>IF('Steel List'!S52&gt;0,MROUND(ABS('Steel List'!S52),0.25)&amp;"""","")</f>
        <v/>
      </c>
    </row>
    <row r="7" spans="1:11" x14ac:dyDescent="0.25">
      <c r="A7" s="11" t="str">
        <f>IF('Steel List'!A53&gt;0,'Steel List'!A53,"")</f>
        <v>WW506</v>
      </c>
      <c r="B7" s="11">
        <f>IF('Steel List'!B53&gt;0,'Steel List'!B53,"")</f>
        <v>14</v>
      </c>
      <c r="C7" s="11" t="str">
        <f>IF('Steel List'!C53="TOTAL","TOTAL",IF('Steel List'!C53=0,"",IF('Steel List'!C53="TO","TO",'Steel List'!C53&amp;"'-"&amp;'Steel List'!D53&amp;"""")))</f>
        <v>4'-1"</v>
      </c>
      <c r="D7" s="11">
        <f>IF('Steel List'!E53&gt;0,'Steel List'!E53,"")</f>
        <v>60</v>
      </c>
      <c r="E7" s="11">
        <f>IF('Steel List'!F53&gt;0,'Steel List'!F53,"")</f>
        <v>1</v>
      </c>
      <c r="F7" s="11" t="str">
        <f>IF('Steel List'!G53="TOTAL","TOTAL",IF(AND('Steel List'!G53=0,'Steel List'!H53=0),"",IF('Steel List'!G53="TO","TO",'Steel List'!G53&amp;"'-"&amp;'Steel List'!H53&amp;"""")))</f>
        <v>0'-7"</v>
      </c>
      <c r="G7" s="11" t="str">
        <f>IF('Steel List'!I53="TOTAL","TOTAL",IF(AND('Steel List'!I53=0,'Steel List'!J53=0),"",IF('Steel List'!I53="TO","TO",'Steel List'!I53&amp;"'-"&amp;'Steel List'!J53&amp;"""")))</f>
        <v>3'-8"</v>
      </c>
      <c r="H7" s="11" t="str">
        <f>IF('Steel List'!K53="TOTAL","TOTAL",IF(AND('Steel List'!K53=0,'Steel List'!L53=0),"",IF('Steel List'!K53="TO","TO",'Steel List'!K53&amp;"'-"&amp;'Steel List'!L53&amp;"""")))</f>
        <v/>
      </c>
      <c r="I7" s="11" t="str">
        <f>IF('Steel List'!M53="TOTAL","TOTAL",IF(AND('Steel List'!M53=0,'Steel List'!N53=0),"",IF('Steel List'!M53="TO","TO",'Steel List'!M53&amp;"'-"&amp;'Steel List'!N53&amp;"""")))</f>
        <v/>
      </c>
      <c r="J7" s="11" t="str">
        <f>IF('Steel List'!O53="TOTAL","TOTAL",IF(AND('Steel List'!O53=0,'Steel List'!P53=0),"",IF('Steel List'!O53="TO","TO",'Steel List'!O53&amp;"'-"&amp;'Steel List'!P53&amp;"""")))</f>
        <v/>
      </c>
      <c r="K7" s="11" t="str">
        <f>IF('Steel List'!S53&gt;0,MROUND(ABS('Steel List'!S53),0.25)&amp;"""","")</f>
        <v/>
      </c>
    </row>
    <row r="8" spans="1:11" x14ac:dyDescent="0.25">
      <c r="A8" s="11" t="str">
        <f>IF('Steel List'!A54&gt;0,'Steel List'!A54,"")</f>
        <v>WW507</v>
      </c>
      <c r="B8" s="11">
        <f>IF('Steel List'!B54&gt;0,'Steel List'!B54,"")</f>
        <v>8</v>
      </c>
      <c r="C8" s="11" t="str">
        <f>IF('Steel List'!C54="TOTAL","TOTAL",IF('Steel List'!C54=0,"",IF('Steel List'!C54="TO","TO",'Steel List'!C54&amp;"'-"&amp;'Steel List'!D54&amp;"""")))</f>
        <v>7'-11"</v>
      </c>
      <c r="D8" s="11">
        <f>IF('Steel List'!E54&gt;0,'Steel List'!E54,"")</f>
        <v>66</v>
      </c>
      <c r="E8" s="11" t="str">
        <f>IF('Steel List'!F54&gt;0,'Steel List'!F54,"")</f>
        <v>STR</v>
      </c>
      <c r="F8" s="11" t="str">
        <f>IF('Steel List'!G54="TOTAL","TOTAL",IF(AND('Steel List'!G54=0,'Steel List'!H54=0),"",IF('Steel List'!G54="TO","TO",'Steel List'!G54&amp;"'-"&amp;'Steel List'!H54&amp;"""")))</f>
        <v/>
      </c>
      <c r="G8" s="11" t="str">
        <f>IF('Steel List'!I54="TOTAL","TOTAL",IF(AND('Steel List'!I54=0,'Steel List'!J54=0),"",IF('Steel List'!I54="TO","TO",'Steel List'!I54&amp;"'-"&amp;'Steel List'!J54&amp;"""")))</f>
        <v/>
      </c>
      <c r="H8" s="11" t="str">
        <f>IF('Steel List'!K54="TOTAL","TOTAL",IF(AND('Steel List'!K54=0,'Steel List'!L54=0),"",IF('Steel List'!K54="TO","TO",'Steel List'!K54&amp;"'-"&amp;'Steel List'!L54&amp;"""")))</f>
        <v/>
      </c>
      <c r="I8" s="11" t="str">
        <f>IF('Steel List'!M54="TOTAL","TOTAL",IF(AND('Steel List'!M54=0,'Steel List'!N54=0),"",IF('Steel List'!M54="TO","TO",'Steel List'!M54&amp;"'-"&amp;'Steel List'!N54&amp;"""")))</f>
        <v/>
      </c>
      <c r="J8" s="11" t="str">
        <f>IF('Steel List'!O54="TOTAL","TOTAL",IF(AND('Steel List'!O54=0,'Steel List'!P54=0),"",IF('Steel List'!O54="TO","TO",'Steel List'!O54&amp;"'-"&amp;'Steel List'!P54&amp;"""")))</f>
        <v/>
      </c>
      <c r="K8" s="11" t="str">
        <f>IF('Steel List'!S54&gt;0,MROUND(ABS('Steel List'!S54),0.25)&amp;"""","")</f>
        <v/>
      </c>
    </row>
    <row r="9" spans="1:11" x14ac:dyDescent="0.25">
      <c r="A9" s="11" t="str">
        <f>IF('Steel List'!A55&gt;0,'Steel List'!A55,"")</f>
        <v>WW508</v>
      </c>
      <c r="B9" s="11">
        <f>IF('Steel List'!B55&gt;0,'Steel List'!B55,"")</f>
        <v>2</v>
      </c>
      <c r="C9" s="11" t="str">
        <f>IF('Steel List'!C55="TOTAL","TOTAL",IF('Steel List'!C55=0,"",IF('Steel List'!C55="TO","TO",'Steel List'!C55&amp;"'-"&amp;'Steel List'!D55&amp;"""")))</f>
        <v>4'-1"</v>
      </c>
      <c r="D9" s="11">
        <f>IF('Steel List'!E55&gt;0,'Steel List'!E55,"")</f>
        <v>9</v>
      </c>
      <c r="E9" s="11" t="str">
        <f>IF('Steel List'!F55&gt;0,'Steel List'!F55,"")</f>
        <v>STR</v>
      </c>
      <c r="F9" s="11" t="str">
        <f>IF('Steel List'!G55="TOTAL","TOTAL",IF(AND('Steel List'!G55=0,'Steel List'!H55=0),"",IF('Steel List'!G55="TO","TO",'Steel List'!G55&amp;"'-"&amp;'Steel List'!H55&amp;"""")))</f>
        <v/>
      </c>
      <c r="G9" s="11" t="str">
        <f>IF('Steel List'!I55="TOTAL","TOTAL",IF(AND('Steel List'!I55=0,'Steel List'!J55=0),"",IF('Steel List'!I55="TO","TO",'Steel List'!I55&amp;"'-"&amp;'Steel List'!J55&amp;"""")))</f>
        <v/>
      </c>
      <c r="H9" s="11" t="str">
        <f>IF('Steel List'!K55="TOTAL","TOTAL",IF(AND('Steel List'!K55=0,'Steel List'!L55=0),"",IF('Steel List'!K55="TO","TO",'Steel List'!K55&amp;"'-"&amp;'Steel List'!L55&amp;"""")))</f>
        <v/>
      </c>
      <c r="I9" s="11" t="str">
        <f>IF('Steel List'!M55="TOTAL","TOTAL",IF(AND('Steel List'!M55=0,'Steel List'!N55=0),"",IF('Steel List'!M55="TO","TO",'Steel List'!M55&amp;"'-"&amp;'Steel List'!N55&amp;"""")))</f>
        <v/>
      </c>
      <c r="J9" s="11" t="str">
        <f>IF('Steel List'!O55="TOTAL","TOTAL",IF(AND('Steel List'!O55=0,'Steel List'!P55=0),"",IF('Steel List'!O55="TO","TO",'Steel List'!O55&amp;"'-"&amp;'Steel List'!P55&amp;"""")))</f>
        <v/>
      </c>
      <c r="K9" s="11" t="str">
        <f>IF('Steel List'!S55&gt;0,MROUND(ABS('Steel List'!S55),0.25)&amp;"""","")</f>
        <v/>
      </c>
    </row>
    <row r="10" spans="1:11" x14ac:dyDescent="0.25">
      <c r="A10" s="11" t="str">
        <f>IF('Steel List'!A56&gt;0,'Steel List'!A56,"")</f>
        <v>WW509</v>
      </c>
      <c r="B10" s="11">
        <f>IF('Steel List'!B56&gt;0,'Steel List'!B56,"")</f>
        <v>2</v>
      </c>
      <c r="C10" s="11" t="str">
        <f>IF('Steel List'!C56="TOTAL","TOTAL",IF('Steel List'!C56=0,"",IF('Steel List'!C56="TO","TO",'Steel List'!C56&amp;"'-"&amp;'Steel List'!D56&amp;"""")))</f>
        <v>9'-0"</v>
      </c>
      <c r="D10" s="11">
        <f>IF('Steel List'!E56&gt;0,'Steel List'!E56,"")</f>
        <v>19</v>
      </c>
      <c r="E10" s="11">
        <f>IF('Steel List'!F56&gt;0,'Steel List'!F56,"")</f>
        <v>19</v>
      </c>
      <c r="F10" s="11" t="str">
        <f>IF('Steel List'!G56="TOTAL","TOTAL",IF(AND('Steel List'!G56=0,'Steel List'!H56=0),"",IF('Steel List'!G56="TO","TO",'Steel List'!G56&amp;"'-"&amp;'Steel List'!H56&amp;"""")))</f>
        <v>8'-7"</v>
      </c>
      <c r="G10" s="11" t="str">
        <f>IF('Steel List'!I56="TOTAL","TOTAL",IF(AND('Steel List'!I56=0,'Steel List'!J56=0),"",IF('Steel List'!I56="TO","TO",'Steel List'!I56&amp;"'-"&amp;'Steel List'!J56&amp;"""")))</f>
        <v>0'-5"</v>
      </c>
      <c r="H10" s="11" t="str">
        <f>IF('Steel List'!K56="TOTAL","TOTAL",IF(AND('Steel List'!K56=0,'Steel List'!L56=0),"",IF('Steel List'!K56="TO","TO",'Steel List'!K56&amp;"'-"&amp;'Steel List'!L56&amp;"""")))</f>
        <v>0'-5"</v>
      </c>
      <c r="I10" s="11" t="str">
        <f>IF('Steel List'!M56="TOTAL","TOTAL",IF(AND('Steel List'!M56=0,'Steel List'!N56=0),"",IF('Steel List'!M56="TO","TO",'Steel List'!M56&amp;"'-"&amp;'Steel List'!N56&amp;"""")))</f>
        <v/>
      </c>
      <c r="J10" s="11" t="str">
        <f>IF('Steel List'!O56="TOTAL","TOTAL",IF(AND('Steel List'!O56=0,'Steel List'!P56=0),"",IF('Steel List'!O56="TO","TO",'Steel List'!O56&amp;"'-"&amp;'Steel List'!P56&amp;"""")))</f>
        <v/>
      </c>
      <c r="K10" s="11" t="str">
        <f>IF('Steel List'!S56&gt;0,MROUND(ABS('Steel List'!S56),0.25)&amp;"""","")</f>
        <v/>
      </c>
    </row>
    <row r="11" spans="1:11" x14ac:dyDescent="0.25">
      <c r="A11" s="11" t="str">
        <f>IF('Steel List'!A57&gt;0,'Steel List'!A57,"")</f>
        <v>WW510</v>
      </c>
      <c r="B11" s="11">
        <f>IF('Steel List'!B57&gt;0,'Steel List'!B57,"")</f>
        <v>1</v>
      </c>
      <c r="C11" s="11" t="str">
        <f>IF('Steel List'!C57="TOTAL","TOTAL",IF('Steel List'!C57=0,"",IF('Steel List'!C57="TO","TO",'Steel List'!C57&amp;"'-"&amp;'Steel List'!D57&amp;"""")))</f>
        <v>1'-1"</v>
      </c>
      <c r="D11" s="11">
        <f>IF('Steel List'!E57&gt;0,'Steel List'!E57,"")</f>
        <v>1</v>
      </c>
      <c r="E11" s="11">
        <f>IF('Steel List'!F57&gt;0,'Steel List'!F57,"")</f>
        <v>19</v>
      </c>
      <c r="F11" s="11" t="str">
        <f>IF('Steel List'!G57="TOTAL","TOTAL",IF(AND('Steel List'!G57=0,'Steel List'!H57=0),"",IF('Steel List'!G57="TO","TO",'Steel List'!G57&amp;"'-"&amp;'Steel List'!H57&amp;"""")))</f>
        <v>0'-8"</v>
      </c>
      <c r="G11" s="11" t="str">
        <f>IF('Steel List'!I57="TOTAL","TOTAL",IF(AND('Steel List'!I57=0,'Steel List'!J57=0),"",IF('Steel List'!I57="TO","TO",'Steel List'!I57&amp;"'-"&amp;'Steel List'!J57&amp;"""")))</f>
        <v>0'-7"</v>
      </c>
      <c r="H11" s="11" t="str">
        <f>IF('Steel List'!K57="TOTAL","TOTAL",IF(AND('Steel List'!K57=0,'Steel List'!L57=0),"",IF('Steel List'!K57="TO","TO",'Steel List'!K57&amp;"'-"&amp;'Steel List'!L57&amp;"""")))</f>
        <v>0'-3"</v>
      </c>
      <c r="I11" s="11" t="str">
        <f>IF('Steel List'!M57="TOTAL","TOTAL",IF(AND('Steel List'!M57=0,'Steel List'!N57=0),"",IF('Steel List'!M57="TO","TO",'Steel List'!M57&amp;"'-"&amp;'Steel List'!N57&amp;"""")))</f>
        <v/>
      </c>
      <c r="J11" s="11" t="str">
        <f>IF('Steel List'!O57="TOTAL","TOTAL",IF(AND('Steel List'!O57=0,'Steel List'!P57=0),"",IF('Steel List'!O57="TO","TO",'Steel List'!O57&amp;"'-"&amp;'Steel List'!P57&amp;"""")))</f>
        <v/>
      </c>
      <c r="K11" s="11" t="str">
        <f>IF('Steel List'!S57&gt;0,MROUND(ABS('Steel List'!S57),0.25)&amp;"""","")</f>
        <v/>
      </c>
    </row>
    <row r="12" spans="1:11" x14ac:dyDescent="0.25">
      <c r="A12" s="11" t="str">
        <f>IF('Steel List'!A58&gt;0,'Steel List'!A58,"")</f>
        <v>WW511</v>
      </c>
      <c r="B12" s="11">
        <f>IF('Steel List'!B58&gt;0,'Steel List'!B58,"")</f>
        <v>12</v>
      </c>
      <c r="C12" s="11" t="str">
        <f>IF('Steel List'!C58="TOTAL","TOTAL",IF('Steel List'!C58=0,"",IF('Steel List'!C58="TO","TO",'Steel List'!C58&amp;"'-"&amp;'Steel List'!D58&amp;"""")))</f>
        <v>5'-11"</v>
      </c>
      <c r="D12" s="11">
        <f>IF('Steel List'!E58&gt;0,'Steel List'!E58,"")</f>
        <v>74</v>
      </c>
      <c r="E12" s="11" t="str">
        <f>IF('Steel List'!F58&gt;0,'Steel List'!F58,"")</f>
        <v>STR</v>
      </c>
      <c r="F12" s="11" t="str">
        <f>IF('Steel List'!G58="TOTAL","TOTAL",IF(AND('Steel List'!G58=0,'Steel List'!H58=0),"",IF('Steel List'!G58="TO","TO",'Steel List'!G58&amp;"'-"&amp;'Steel List'!H58&amp;"""")))</f>
        <v/>
      </c>
      <c r="G12" s="11" t="str">
        <f>IF('Steel List'!I58="TOTAL","TOTAL",IF(AND('Steel List'!I58=0,'Steel List'!J58=0),"",IF('Steel List'!I58="TO","TO",'Steel List'!I58&amp;"'-"&amp;'Steel List'!J58&amp;"""")))</f>
        <v/>
      </c>
      <c r="H12" s="11" t="str">
        <f>IF('Steel List'!K58="TOTAL","TOTAL",IF(AND('Steel List'!K58=0,'Steel List'!L58=0),"",IF('Steel List'!K58="TO","TO",'Steel List'!K58&amp;"'-"&amp;'Steel List'!L58&amp;"""")))</f>
        <v/>
      </c>
      <c r="I12" s="11" t="str">
        <f>IF('Steel List'!M58="TOTAL","TOTAL",IF(AND('Steel List'!M58=0,'Steel List'!N58=0),"",IF('Steel List'!M58="TO","TO",'Steel List'!M58&amp;"'-"&amp;'Steel List'!N58&amp;"""")))</f>
        <v/>
      </c>
      <c r="J12" s="11" t="str">
        <f>IF('Steel List'!O58="TOTAL","TOTAL",IF(AND('Steel List'!O58=0,'Steel List'!P58=0),"",IF('Steel List'!O58="TO","TO",'Steel List'!O58&amp;"'-"&amp;'Steel List'!P58&amp;"""")))</f>
        <v/>
      </c>
      <c r="K12" s="11" t="str">
        <f>IF('Steel List'!S58&gt;0,MROUND(ABS('Steel List'!S58),0.25)&amp;"""","")</f>
        <v/>
      </c>
    </row>
    <row r="13" spans="1:11" x14ac:dyDescent="0.25">
      <c r="A13" s="11" t="str">
        <f>IF('Steel List'!A59&gt;0,'Steel List'!A59,"")</f>
        <v>WW512</v>
      </c>
      <c r="B13" s="11">
        <f>IF('Steel List'!B59&gt;0,'Steel List'!B59,"")</f>
        <v>5</v>
      </c>
      <c r="C13" s="11" t="str">
        <f>IF('Steel List'!C59="TOTAL","TOTAL",IF('Steel List'!C59=0,"",IF('Steel List'!C59="TO","TO",'Steel List'!C59&amp;"'-"&amp;'Steel List'!D59&amp;"""")))</f>
        <v>3'-0"</v>
      </c>
      <c r="D13" s="11">
        <f>IF('Steel List'!E59&gt;0,'Steel List'!E59,"")</f>
        <v>16</v>
      </c>
      <c r="E13" s="11">
        <f>IF('Steel List'!F59&gt;0,'Steel List'!F59,"")</f>
        <v>19</v>
      </c>
      <c r="F13" s="11" t="str">
        <f>IF('Steel List'!G59="TOTAL","TOTAL",IF(AND('Steel List'!G59=0,'Steel List'!H59=0),"",IF('Steel List'!G59="TO","TO",'Steel List'!G59&amp;"'-"&amp;'Steel List'!H59&amp;"""")))</f>
        <v>2'-11"</v>
      </c>
      <c r="G13" s="11" t="str">
        <f>IF('Steel List'!I59="TOTAL","TOTAL",IF(AND('Steel List'!I59=0,'Steel List'!J59=0),"",IF('Steel List'!I59="TO","TO",'Steel List'!I59&amp;"'-"&amp;'Steel List'!J59&amp;"""")))</f>
        <v>0'-2"</v>
      </c>
      <c r="H13" s="11" t="str">
        <f>IF('Steel List'!K59="TOTAL","TOTAL",IF(AND('Steel List'!K59=0,'Steel List'!L59=0),"",IF('Steel List'!K59="TO","TO",'Steel List'!K59&amp;"'-"&amp;'Steel List'!L59&amp;"""")))</f>
        <v>0'-3"</v>
      </c>
      <c r="I13" s="11" t="str">
        <f>IF('Steel List'!M59="TOTAL","TOTAL",IF(AND('Steel List'!M59=0,'Steel List'!N59=0),"",IF('Steel List'!M59="TO","TO",'Steel List'!M59&amp;"'-"&amp;'Steel List'!N59&amp;"""")))</f>
        <v/>
      </c>
      <c r="J13" s="11" t="str">
        <f>IF('Steel List'!O59="TOTAL","TOTAL",IF(AND('Steel List'!O59=0,'Steel List'!P59=0),"",IF('Steel List'!O59="TO","TO",'Steel List'!O59&amp;"'-"&amp;'Steel List'!P59&amp;"""")))</f>
        <v/>
      </c>
      <c r="K13" s="11" t="str">
        <f>IF('Steel List'!S59&gt;0,MROUND(ABS('Steel List'!S59),0.25)&amp;"""","")</f>
        <v/>
      </c>
    </row>
    <row r="14" spans="1:11" x14ac:dyDescent="0.25">
      <c r="A14" s="11" t="str">
        <f>IF('Steel List'!A60&gt;0,'Steel List'!A60,"")</f>
        <v>WW513</v>
      </c>
      <c r="B14" s="11">
        <f>IF('Steel List'!B60&gt;0,'Steel List'!B60,"")</f>
        <v>18</v>
      </c>
      <c r="C14" s="11" t="str">
        <f>IF('Steel List'!C60="TOTAL","TOTAL",IF('Steel List'!C60=0,"",IF('Steel List'!C60="TO","TO",'Steel List'!C60&amp;"'-"&amp;'Steel List'!D60&amp;"""")))</f>
        <v>7'-3"</v>
      </c>
      <c r="D14" s="11">
        <f>IF('Steel List'!E60&gt;0,'Steel List'!E60,"")</f>
        <v>136</v>
      </c>
      <c r="E14" s="11" t="str">
        <f>IF('Steel List'!F60&gt;0,'Steel List'!F60,"")</f>
        <v>STR</v>
      </c>
      <c r="F14" s="11" t="str">
        <f>IF('Steel List'!G60="TOTAL","TOTAL",IF(AND('Steel List'!G60=0,'Steel List'!H60=0),"",IF('Steel List'!G60="TO","TO",'Steel List'!G60&amp;"'-"&amp;'Steel List'!H60&amp;"""")))</f>
        <v/>
      </c>
      <c r="G14" s="11" t="str">
        <f>IF('Steel List'!I60="TOTAL","TOTAL",IF(AND('Steel List'!I60=0,'Steel List'!J60=0),"",IF('Steel List'!I60="TO","TO",'Steel List'!I60&amp;"'-"&amp;'Steel List'!J60&amp;"""")))</f>
        <v/>
      </c>
      <c r="H14" s="11" t="str">
        <f>IF('Steel List'!K60="TOTAL","TOTAL",IF(AND('Steel List'!K60=0,'Steel List'!L60=0),"",IF('Steel List'!K60="TO","TO",'Steel List'!K60&amp;"'-"&amp;'Steel List'!L60&amp;"""")))</f>
        <v/>
      </c>
      <c r="I14" s="11" t="str">
        <f>IF('Steel List'!M60="TOTAL","TOTAL",IF(AND('Steel List'!M60=0,'Steel List'!N60=0),"",IF('Steel List'!M60="TO","TO",'Steel List'!M60&amp;"'-"&amp;'Steel List'!N60&amp;"""")))</f>
        <v/>
      </c>
      <c r="J14" s="11" t="str">
        <f>IF('Steel List'!O60="TOTAL","TOTAL",IF(AND('Steel List'!O60=0,'Steel List'!P60=0),"",IF('Steel List'!O60="TO","TO",'Steel List'!O60&amp;"'-"&amp;'Steel List'!P60&amp;"""")))</f>
        <v/>
      </c>
      <c r="K14" s="11" t="str">
        <f>IF('Steel List'!S60&gt;0,MROUND(ABS('Steel List'!S60),0.25)&amp;"""","")</f>
        <v/>
      </c>
    </row>
    <row r="15" spans="1:11" x14ac:dyDescent="0.25">
      <c r="A15" s="11" t="str">
        <f>IF('Steel List'!A61&gt;0,'Steel List'!A61,"")</f>
        <v>WW514</v>
      </c>
      <c r="B15" s="11">
        <f>IF('Steel List'!B61&gt;0,'Steel List'!B61,"")</f>
        <v>17</v>
      </c>
      <c r="C15" s="11" t="str">
        <f>IF('Steel List'!C61="TOTAL","TOTAL",IF('Steel List'!C61=0,"",IF('Steel List'!C61="TO","TO",'Steel List'!C61&amp;"'-"&amp;'Steel List'!D61&amp;"""")))</f>
        <v>4'-1"</v>
      </c>
      <c r="D15" s="11">
        <f>IF('Steel List'!E61&gt;0,'Steel List'!E61,"")</f>
        <v>72</v>
      </c>
      <c r="E15" s="11">
        <f>IF('Steel List'!F61&gt;0,'Steel List'!F61,"")</f>
        <v>1</v>
      </c>
      <c r="F15" s="11" t="str">
        <f>IF('Steel List'!G61="TOTAL","TOTAL",IF(AND('Steel List'!G61=0,'Steel List'!H61=0),"",IF('Steel List'!G61="TO","TO",'Steel List'!G61&amp;"'-"&amp;'Steel List'!H61&amp;"""")))</f>
        <v>0'-7"</v>
      </c>
      <c r="G15" s="11" t="str">
        <f>IF('Steel List'!I61="TOTAL","TOTAL",IF(AND('Steel List'!I61=0,'Steel List'!J61=0),"",IF('Steel List'!I61="TO","TO",'Steel List'!I61&amp;"'-"&amp;'Steel List'!J61&amp;"""")))</f>
        <v>3'-8"</v>
      </c>
      <c r="H15" s="11" t="str">
        <f>IF('Steel List'!K61="TOTAL","TOTAL",IF(AND('Steel List'!K61=0,'Steel List'!L61=0),"",IF('Steel List'!K61="TO","TO",'Steel List'!K61&amp;"'-"&amp;'Steel List'!L61&amp;"""")))</f>
        <v/>
      </c>
      <c r="I15" s="11" t="str">
        <f>IF('Steel List'!M61="TOTAL","TOTAL",IF(AND('Steel List'!M61=0,'Steel List'!N61=0),"",IF('Steel List'!M61="TO","TO",'Steel List'!M61&amp;"'-"&amp;'Steel List'!N61&amp;"""")))</f>
        <v/>
      </c>
      <c r="J15" s="11" t="str">
        <f>IF('Steel List'!O61="TOTAL","TOTAL",IF(AND('Steel List'!O61=0,'Steel List'!P61=0),"",IF('Steel List'!O61="TO","TO",'Steel List'!O61&amp;"'-"&amp;'Steel List'!P61&amp;"""")))</f>
        <v/>
      </c>
      <c r="K15" s="11" t="str">
        <f>IF('Steel List'!S61&gt;0,MROUND(ABS('Steel List'!S61),0.25)&amp;"""","")</f>
        <v/>
      </c>
    </row>
    <row r="16" spans="1:11" x14ac:dyDescent="0.25">
      <c r="A16" s="11" t="str">
        <f>IF('Steel List'!A62&gt;0,'Steel List'!A62,"")</f>
        <v>WW515</v>
      </c>
      <c r="B16" s="11">
        <f>IF('Steel List'!B62&gt;0,'Steel List'!B62,"")</f>
        <v>8</v>
      </c>
      <c r="C16" s="11" t="str">
        <f>IF('Steel List'!C62="TOTAL","TOTAL",IF('Steel List'!C62=0,"",IF('Steel List'!C62="TO","TO",'Steel List'!C62&amp;"'-"&amp;'Steel List'!D62&amp;"""")))</f>
        <v>9'-7"</v>
      </c>
      <c r="D16" s="11">
        <f>IF('Steel List'!E62&gt;0,'Steel List'!E62,"")</f>
        <v>80</v>
      </c>
      <c r="E16" s="11" t="str">
        <f>IF('Steel List'!F62&gt;0,'Steel List'!F62,"")</f>
        <v>STR</v>
      </c>
      <c r="F16" s="11" t="str">
        <f>IF('Steel List'!G62="TOTAL","TOTAL",IF(AND('Steel List'!G62=0,'Steel List'!H62=0),"",IF('Steel List'!G62="TO","TO",'Steel List'!G62&amp;"'-"&amp;'Steel List'!H62&amp;"""")))</f>
        <v/>
      </c>
      <c r="G16" s="11" t="str">
        <f>IF('Steel List'!I62="TOTAL","TOTAL",IF(AND('Steel List'!I62=0,'Steel List'!J62=0),"",IF('Steel List'!I62="TO","TO",'Steel List'!I62&amp;"'-"&amp;'Steel List'!J62&amp;"""")))</f>
        <v/>
      </c>
      <c r="H16" s="11" t="str">
        <f>IF('Steel List'!K62="TOTAL","TOTAL",IF(AND('Steel List'!K62=0,'Steel List'!L62=0),"",IF('Steel List'!K62="TO","TO",'Steel List'!K62&amp;"'-"&amp;'Steel List'!L62&amp;"""")))</f>
        <v/>
      </c>
      <c r="I16" s="11" t="str">
        <f>IF('Steel List'!M62="TOTAL","TOTAL",IF(AND('Steel List'!M62=0,'Steel List'!N62=0),"",IF('Steel List'!M62="TO","TO",'Steel List'!M62&amp;"'-"&amp;'Steel List'!N62&amp;"""")))</f>
        <v/>
      </c>
      <c r="J16" s="11" t="str">
        <f>IF('Steel List'!O62="TOTAL","TOTAL",IF(AND('Steel List'!O62=0,'Steel List'!P62=0),"",IF('Steel List'!O62="TO","TO",'Steel List'!O62&amp;"'-"&amp;'Steel List'!P62&amp;"""")))</f>
        <v/>
      </c>
      <c r="K16" s="11" t="str">
        <f>IF('Steel List'!S62&gt;0,MROUND(ABS('Steel List'!S62),0.25)&amp;"""","")</f>
        <v/>
      </c>
    </row>
    <row r="17" spans="1:11" x14ac:dyDescent="0.25">
      <c r="A17" s="11" t="str">
        <f>IF('Steel List'!A63&gt;0,'Steel List'!A63,"")</f>
        <v>WW516</v>
      </c>
      <c r="B17" s="11">
        <f>IF('Steel List'!B63&gt;0,'Steel List'!B63,"")</f>
        <v>2</v>
      </c>
      <c r="C17" s="11" t="str">
        <f>IF('Steel List'!C63="TOTAL","TOTAL",IF('Steel List'!C63=0,"",IF('Steel List'!C63="TO","TO",'Steel List'!C63&amp;"'-"&amp;'Steel List'!D63&amp;"""")))</f>
        <v>5'-0"</v>
      </c>
      <c r="D17" s="11">
        <f>IF('Steel List'!E63&gt;0,'Steel List'!E63,"")</f>
        <v>10</v>
      </c>
      <c r="E17" s="11" t="str">
        <f>IF('Steel List'!F63&gt;0,'Steel List'!F63,"")</f>
        <v>STR</v>
      </c>
      <c r="F17" s="11" t="str">
        <f>IF('Steel List'!G63="TOTAL","TOTAL",IF(AND('Steel List'!G63=0,'Steel List'!H63=0),"",IF('Steel List'!G63="TO","TO",'Steel List'!G63&amp;"'-"&amp;'Steel List'!H63&amp;"""")))</f>
        <v/>
      </c>
      <c r="G17" s="11" t="str">
        <f>IF('Steel List'!I63="TOTAL","TOTAL",IF(AND('Steel List'!I63=0,'Steel List'!J63=0),"",IF('Steel List'!I63="TO","TO",'Steel List'!I63&amp;"'-"&amp;'Steel List'!J63&amp;"""")))</f>
        <v/>
      </c>
      <c r="H17" s="11" t="str">
        <f>IF('Steel List'!K63="TOTAL","TOTAL",IF(AND('Steel List'!K63=0,'Steel List'!L63=0),"",IF('Steel List'!K63="TO","TO",'Steel List'!K63&amp;"'-"&amp;'Steel List'!L63&amp;"""")))</f>
        <v/>
      </c>
      <c r="I17" s="11" t="str">
        <f>IF('Steel List'!M63="TOTAL","TOTAL",IF(AND('Steel List'!M63=0,'Steel List'!N63=0),"",IF('Steel List'!M63="TO","TO",'Steel List'!M63&amp;"'-"&amp;'Steel List'!N63&amp;"""")))</f>
        <v/>
      </c>
      <c r="J17" s="11" t="str">
        <f>IF('Steel List'!O63="TOTAL","TOTAL",IF(AND('Steel List'!O63=0,'Steel List'!P63=0),"",IF('Steel List'!O63="TO","TO",'Steel List'!O63&amp;"'-"&amp;'Steel List'!P63&amp;"""")))</f>
        <v/>
      </c>
      <c r="K17" s="11" t="str">
        <f>IF('Steel List'!S63&gt;0,MROUND(ABS('Steel List'!S63),0.25)&amp;"""","")</f>
        <v/>
      </c>
    </row>
    <row r="18" spans="1:11" x14ac:dyDescent="0.25">
      <c r="A18" s="11" t="str">
        <f>IF('Steel List'!A64&gt;0,'Steel List'!A64,"")</f>
        <v>WW517</v>
      </c>
      <c r="B18" s="11">
        <f>IF('Steel List'!B64&gt;0,'Steel List'!B64,"")</f>
        <v>2</v>
      </c>
      <c r="C18" s="11" t="str">
        <f>IF('Steel List'!C64="TOTAL","TOTAL",IF('Steel List'!C64=0,"",IF('Steel List'!C64="TO","TO",'Steel List'!C64&amp;"'-"&amp;'Steel List'!D64&amp;"""")))</f>
        <v>10'-9"</v>
      </c>
      <c r="D18" s="11">
        <f>IF('Steel List'!E64&gt;0,'Steel List'!E64,"")</f>
        <v>22</v>
      </c>
      <c r="E18" s="11">
        <f>IF('Steel List'!F64&gt;0,'Steel List'!F64,"")</f>
        <v>19</v>
      </c>
      <c r="F18" s="11" t="str">
        <f>IF('Steel List'!G64="TOTAL","TOTAL",IF(AND('Steel List'!G64=0,'Steel List'!H64=0),"",IF('Steel List'!G64="TO","TO",'Steel List'!G64&amp;"'-"&amp;'Steel List'!H64&amp;"""")))</f>
        <v>10'-4"</v>
      </c>
      <c r="G18" s="11" t="str">
        <f>IF('Steel List'!I64="TOTAL","TOTAL",IF(AND('Steel List'!I64=0,'Steel List'!J64=0),"",IF('Steel List'!I64="TO","TO",'Steel List'!I64&amp;"'-"&amp;'Steel List'!J64&amp;"""")))</f>
        <v>0'-5"</v>
      </c>
      <c r="H18" s="11" t="str">
        <f>IF('Steel List'!K64="TOTAL","TOTAL",IF(AND('Steel List'!K64=0,'Steel List'!L64=0),"",IF('Steel List'!K64="TO","TO",'Steel List'!K64&amp;"'-"&amp;'Steel List'!L64&amp;"""")))</f>
        <v>0'-5"</v>
      </c>
      <c r="I18" s="11" t="str">
        <f>IF('Steel List'!M64="TOTAL","TOTAL",IF(AND('Steel List'!M64=0,'Steel List'!N64=0),"",IF('Steel List'!M64="TO","TO",'Steel List'!M64&amp;"'-"&amp;'Steel List'!N64&amp;"""")))</f>
        <v/>
      </c>
      <c r="J18" s="11" t="str">
        <f>IF('Steel List'!O64="TOTAL","TOTAL",IF(AND('Steel List'!O64=0,'Steel List'!P64=0),"",IF('Steel List'!O64="TO","TO",'Steel List'!O64&amp;"'-"&amp;'Steel List'!P64&amp;"""")))</f>
        <v/>
      </c>
      <c r="K18" s="11" t="str">
        <f>IF('Steel List'!S64&gt;0,MROUND(ABS('Steel List'!S64),0.25)&amp;"""","")</f>
        <v/>
      </c>
    </row>
    <row r="19" spans="1:11" x14ac:dyDescent="0.25">
      <c r="A19" s="11" t="str">
        <f>IF('Steel List'!A65&gt;0,'Steel List'!A65,"")</f>
        <v>WW518</v>
      </c>
      <c r="B19" s="11">
        <f>IF('Steel List'!B65&gt;0,'Steel List'!B65,"")</f>
        <v>1</v>
      </c>
      <c r="C19" s="11" t="str">
        <f>IF('Steel List'!C65="TOTAL","TOTAL",IF('Steel List'!C65=0,"",IF('Steel List'!C65="TO","TO",'Steel List'!C65&amp;"'-"&amp;'Steel List'!D65&amp;"""")))</f>
        <v>1'-1"</v>
      </c>
      <c r="D19" s="11">
        <f>IF('Steel List'!E65&gt;0,'Steel List'!E65,"")</f>
        <v>1</v>
      </c>
      <c r="E19" s="11">
        <f>IF('Steel List'!F65&gt;0,'Steel List'!F65,"")</f>
        <v>19</v>
      </c>
      <c r="F19" s="11" t="str">
        <f>IF('Steel List'!G65="TOTAL","TOTAL",IF(AND('Steel List'!G65=0,'Steel List'!H65=0),"",IF('Steel List'!G65="TO","TO",'Steel List'!G65&amp;"'-"&amp;'Steel List'!H65&amp;"""")))</f>
        <v>0'-8"</v>
      </c>
      <c r="G19" s="11" t="str">
        <f>IF('Steel List'!I65="TOTAL","TOTAL",IF(AND('Steel List'!I65=0,'Steel List'!J65=0),"",IF('Steel List'!I65="TO","TO",'Steel List'!I65&amp;"'-"&amp;'Steel List'!J65&amp;"""")))</f>
        <v>0'-7"</v>
      </c>
      <c r="H19" s="11" t="str">
        <f>IF('Steel List'!K65="TOTAL","TOTAL",IF(AND('Steel List'!K65=0,'Steel List'!L65=0),"",IF('Steel List'!K65="TO","TO",'Steel List'!K65&amp;"'-"&amp;'Steel List'!L65&amp;"""")))</f>
        <v>0'-3"</v>
      </c>
      <c r="I19" s="11" t="str">
        <f>IF('Steel List'!M65="TOTAL","TOTAL",IF(AND('Steel List'!M65=0,'Steel List'!N65=0),"",IF('Steel List'!M65="TO","TO",'Steel List'!M65&amp;"'-"&amp;'Steel List'!N65&amp;"""")))</f>
        <v/>
      </c>
      <c r="J19" s="11" t="str">
        <f>IF('Steel List'!O65="TOTAL","TOTAL",IF(AND('Steel List'!O65=0,'Steel List'!P65=0),"",IF('Steel List'!O65="TO","TO",'Steel List'!O65&amp;"'-"&amp;'Steel List'!P65&amp;"""")))</f>
        <v/>
      </c>
      <c r="K19" s="11" t="str">
        <f>IF('Steel List'!S65&gt;0,MROUND(ABS('Steel List'!S65),0.25)&amp;"""","")</f>
        <v/>
      </c>
    </row>
    <row r="20" spans="1:11" x14ac:dyDescent="0.25">
      <c r="A20" s="11" t="str">
        <f>IF('Steel List'!A66&gt;0,'Steel List'!A66,"")</f>
        <v>WW519</v>
      </c>
      <c r="B20" s="11">
        <f>IF('Steel List'!B66&gt;0,'Steel List'!B66,"")</f>
        <v>12</v>
      </c>
      <c r="C20" s="11" t="str">
        <f>IF('Steel List'!C66="TOTAL","TOTAL",IF('Steel List'!C66=0,"",IF('Steel List'!C66="TO","TO",'Steel List'!C66&amp;"'-"&amp;'Steel List'!D66&amp;"""")))</f>
        <v>7'-6"</v>
      </c>
      <c r="D20" s="11">
        <f>IF('Steel List'!E66&gt;0,'Steel List'!E66,"")</f>
        <v>94</v>
      </c>
      <c r="E20" s="11" t="str">
        <f>IF('Steel List'!F66&gt;0,'Steel List'!F66,"")</f>
        <v>STR</v>
      </c>
      <c r="F20" s="11" t="str">
        <f>IF('Steel List'!G66="TOTAL","TOTAL",IF(AND('Steel List'!G66=0,'Steel List'!H66=0),"",IF('Steel List'!G66="TO","TO",'Steel List'!G66&amp;"'-"&amp;'Steel List'!H66&amp;"""")))</f>
        <v/>
      </c>
      <c r="G20" s="11" t="str">
        <f>IF('Steel List'!I66="TOTAL","TOTAL",IF(AND('Steel List'!I66=0,'Steel List'!J66=0),"",IF('Steel List'!I66="TO","TO",'Steel List'!I66&amp;"'-"&amp;'Steel List'!J66&amp;"""")))</f>
        <v/>
      </c>
      <c r="H20" s="11" t="str">
        <f>IF('Steel List'!K66="TOTAL","TOTAL",IF(AND('Steel List'!K66=0,'Steel List'!L66=0),"",IF('Steel List'!K66="TO","TO",'Steel List'!K66&amp;"'-"&amp;'Steel List'!L66&amp;"""")))</f>
        <v/>
      </c>
      <c r="I20" s="11" t="str">
        <f>IF('Steel List'!M66="TOTAL","TOTAL",IF(AND('Steel List'!M66=0,'Steel List'!N66=0),"",IF('Steel List'!M66="TO","TO",'Steel List'!M66&amp;"'-"&amp;'Steel List'!N66&amp;"""")))</f>
        <v/>
      </c>
      <c r="J20" s="11" t="str">
        <f>IF('Steel List'!O66="TOTAL","TOTAL",IF(AND('Steel List'!O66=0,'Steel List'!P66=0),"",IF('Steel List'!O66="TO","TO",'Steel List'!O66&amp;"'-"&amp;'Steel List'!P66&amp;"""")))</f>
        <v/>
      </c>
      <c r="K20" s="11" t="str">
        <f>IF('Steel List'!S66&gt;0,MROUND(ABS('Steel List'!S66),0.25)&amp;"""","")</f>
        <v/>
      </c>
    </row>
    <row r="21" spans="1:11" x14ac:dyDescent="0.25">
      <c r="A21" s="11" t="str">
        <f>IF('Steel List'!A67&gt;0,'Steel List'!A67,"")</f>
        <v/>
      </c>
      <c r="B21" s="11">
        <f>IF('Steel List'!B67&gt;0,'Steel List'!B67,"")</f>
        <v>2</v>
      </c>
      <c r="C21" s="11" t="str">
        <f>IF('Steel List'!C67="TOTAL","TOTAL",IF('Steel List'!C67=0,"",IF('Steel List'!C67="TO","TO",'Steel List'!C67&amp;"'-"&amp;'Steel List'!D67&amp;"""")))</f>
        <v>4'-3"</v>
      </c>
      <c r="D21" s="11" t="str">
        <f>IF('Steel List'!E67&gt;0,'Steel List'!E67,"")</f>
        <v/>
      </c>
      <c r="E21" s="11" t="str">
        <f>IF('Steel List'!F67&gt;0,'Steel List'!F67,"")</f>
        <v>STR</v>
      </c>
      <c r="F21" s="11" t="str">
        <f>IF('Steel List'!G67="TOTAL","TOTAL",IF(AND('Steel List'!G67=0,'Steel List'!H67=0),"",IF('Steel List'!G67="TO","TO",'Steel List'!G67&amp;"'-"&amp;'Steel List'!H67&amp;"""")))</f>
        <v/>
      </c>
      <c r="G21" s="11" t="str">
        <f>IF('Steel List'!I67="TOTAL","TOTAL",IF(AND('Steel List'!I67=0,'Steel List'!J67=0),"",IF('Steel List'!I67="TO","TO",'Steel List'!I67&amp;"'-"&amp;'Steel List'!J67&amp;"""")))</f>
        <v/>
      </c>
      <c r="H21" s="11" t="str">
        <f>IF('Steel List'!K67="TOTAL","TOTAL",IF(AND('Steel List'!K67=0,'Steel List'!L67=0),"",IF('Steel List'!K67="TO","TO",'Steel List'!K67&amp;"'-"&amp;'Steel List'!L67&amp;"""")))</f>
        <v/>
      </c>
      <c r="I21" s="11" t="str">
        <f>IF('Steel List'!M67="TOTAL","TOTAL",IF(AND('Steel List'!M67=0,'Steel List'!N67=0),"",IF('Steel List'!M67="TO","TO",'Steel List'!M67&amp;"'-"&amp;'Steel List'!N67&amp;"""")))</f>
        <v/>
      </c>
      <c r="J21" s="11" t="str">
        <f>IF('Steel List'!O67="TOTAL","TOTAL",IF(AND('Steel List'!O67=0,'Steel List'!P67=0),"",IF('Steel List'!O67="TO","TO",'Steel List'!O67&amp;"'-"&amp;'Steel List'!P67&amp;"""")))</f>
        <v/>
      </c>
      <c r="K21" s="11" t="str">
        <f>IF('Steel List'!S67&gt;0,MROUND(ABS('Steel List'!S67),0.25)&amp;"""","")</f>
        <v/>
      </c>
    </row>
    <row r="22" spans="1:11" x14ac:dyDescent="0.25">
      <c r="A22" s="11" t="str">
        <f>IF('Steel List'!A68&gt;0,'Steel List'!A68,"")</f>
        <v>WW520</v>
      </c>
      <c r="B22" s="11" t="str">
        <f>IF('Steel List'!B68&gt;0,'Steel List'!B68,"")</f>
        <v>SER OF</v>
      </c>
      <c r="C22" s="11" t="str">
        <f>IF('Steel List'!C68="TOTAL","TOTAL",IF('Steel List'!C68=0,"",IF('Steel List'!C68="TO","TO",'Steel List'!C68&amp;"'-"&amp;'Steel List'!D68&amp;"""")))</f>
        <v>TO</v>
      </c>
      <c r="D22" s="11">
        <f>IF('Steel List'!E68&gt;0,'Steel List'!E68,"")</f>
        <v>108</v>
      </c>
      <c r="E22" s="11" t="str">
        <f>IF('Steel List'!F68&gt;0,'Steel List'!F68,"")</f>
        <v>STR</v>
      </c>
      <c r="F22" s="11" t="str">
        <f>IF('Steel List'!G68="TOTAL","TOTAL",IF(AND('Steel List'!G68=0,'Steel List'!H68=0),"",IF('Steel List'!G68="TO","TO",'Steel List'!G68&amp;"'-"&amp;'Steel List'!H68&amp;"""")))</f>
        <v/>
      </c>
      <c r="G22" s="11" t="str">
        <f>IF('Steel List'!I68="TOTAL","TOTAL",IF(AND('Steel List'!I68=0,'Steel List'!J68=0),"",IF('Steel List'!I68="TO","TO",'Steel List'!I68&amp;"'-"&amp;'Steel List'!J68&amp;"""")))</f>
        <v/>
      </c>
      <c r="H22" s="11" t="str">
        <f>IF('Steel List'!K68="TOTAL","TOTAL",IF(AND('Steel List'!K68=0,'Steel List'!L68=0),"",IF('Steel List'!K68="TO","TO",'Steel List'!K68&amp;"'-"&amp;'Steel List'!L68&amp;"""")))</f>
        <v/>
      </c>
      <c r="I22" s="11" t="str">
        <f>IF('Steel List'!M68="TOTAL","TOTAL",IF(AND('Steel List'!M68=0,'Steel List'!N68=0),"",IF('Steel List'!M68="TO","TO",'Steel List'!M68&amp;"'-"&amp;'Steel List'!N68&amp;"""")))</f>
        <v/>
      </c>
      <c r="J22" s="11" t="str">
        <f>IF('Steel List'!O68="TOTAL","TOTAL",IF(AND('Steel List'!O68=0,'Steel List'!P68=0),"",IF('Steel List'!O68="TO","TO",'Steel List'!O68&amp;"'-"&amp;'Steel List'!P68&amp;"""")))</f>
        <v/>
      </c>
      <c r="K22" s="11" t="str">
        <f>IF('Steel List'!S68&gt;0,MROUND(ABS('Steel List'!S68),0.25)&amp;"""","")</f>
        <v>4.5"</v>
      </c>
    </row>
    <row r="23" spans="1:11" x14ac:dyDescent="0.25">
      <c r="A23" s="11" t="str">
        <f>IF('Steel List'!A69&gt;0,'Steel List'!A69,"")</f>
        <v/>
      </c>
      <c r="B23" s="11">
        <f>IF('Steel List'!B69&gt;0,'Steel List'!B69,"")</f>
        <v>9</v>
      </c>
      <c r="C23" s="11" t="str">
        <f>IF('Steel List'!C69="TOTAL","TOTAL",IF('Steel List'!C69=0,"",IF('Steel List'!C69="TO","TO",'Steel List'!C69&amp;"'-"&amp;'Steel List'!D69&amp;"""")))</f>
        <v>7'-3"</v>
      </c>
      <c r="D23" s="11" t="str">
        <f>IF('Steel List'!E69&gt;0,'Steel List'!E69,"")</f>
        <v/>
      </c>
      <c r="E23" s="11" t="str">
        <f>IF('Steel List'!F69&gt;0,'Steel List'!F69,"")</f>
        <v>STR</v>
      </c>
      <c r="F23" s="11" t="str">
        <f>IF('Steel List'!G69="TOTAL","TOTAL",IF(AND('Steel List'!G69=0,'Steel List'!H69=0),"",IF('Steel List'!G69="TO","TO",'Steel List'!G69&amp;"'-"&amp;'Steel List'!H69&amp;"""")))</f>
        <v/>
      </c>
      <c r="G23" s="11" t="str">
        <f>IF('Steel List'!I69="TOTAL","TOTAL",IF(AND('Steel List'!I69=0,'Steel List'!J69=0),"",IF('Steel List'!I69="TO","TO",'Steel List'!I69&amp;"'-"&amp;'Steel List'!J69&amp;"""")))</f>
        <v/>
      </c>
      <c r="H23" s="11" t="str">
        <f>IF('Steel List'!K69="TOTAL","TOTAL",IF(AND('Steel List'!K69=0,'Steel List'!L69=0),"",IF('Steel List'!K69="TO","TO",'Steel List'!K69&amp;"'-"&amp;'Steel List'!L69&amp;"""")))</f>
        <v/>
      </c>
      <c r="I23" s="11" t="str">
        <f>IF('Steel List'!M69="TOTAL","TOTAL",IF(AND('Steel List'!M69=0,'Steel List'!N69=0),"",IF('Steel List'!M69="TO","TO",'Steel List'!M69&amp;"'-"&amp;'Steel List'!N69&amp;"""")))</f>
        <v/>
      </c>
      <c r="J23" s="11" t="str">
        <f>IF('Steel List'!O69="TOTAL","TOTAL",IF(AND('Steel List'!O69=0,'Steel List'!P69=0),"",IF('Steel List'!O69="TO","TO",'Steel List'!O69&amp;"'-"&amp;'Steel List'!P69&amp;"""")))</f>
        <v/>
      </c>
      <c r="K23" s="11" t="str">
        <f>IF('Steel List'!S69&gt;0,MROUND(ABS('Steel List'!S69),0.25)&amp;"""","")</f>
        <v/>
      </c>
    </row>
    <row r="24" spans="1:11" x14ac:dyDescent="0.25">
      <c r="A24" s="11" t="str">
        <f>IF('Steel List'!A70&gt;0,'Steel List'!A70,"")</f>
        <v>WW521</v>
      </c>
      <c r="B24" s="11">
        <f>IF('Steel List'!B70&gt;0,'Steel List'!B70,"")</f>
        <v>5</v>
      </c>
      <c r="C24" s="11" t="str">
        <f>IF('Steel List'!C70="TOTAL","TOTAL",IF('Steel List'!C70=0,"",IF('Steel List'!C70="TO","TO",'Steel List'!C70&amp;"'-"&amp;'Steel List'!D70&amp;"""")))</f>
        <v>3'-0"</v>
      </c>
      <c r="D24" s="11">
        <f>IF('Steel List'!E70&gt;0,'Steel List'!E70,"")</f>
        <v>16</v>
      </c>
      <c r="E24" s="11">
        <f>IF('Steel List'!F70&gt;0,'Steel List'!F70,"")</f>
        <v>19</v>
      </c>
      <c r="F24" s="11" t="str">
        <f>IF('Steel List'!G70="TOTAL","TOTAL",IF(AND('Steel List'!G70=0,'Steel List'!H70=0),"",IF('Steel List'!G70="TO","TO",'Steel List'!G70&amp;"'-"&amp;'Steel List'!H70&amp;"""")))</f>
        <v>2'-11"</v>
      </c>
      <c r="G24" s="11" t="str">
        <f>IF('Steel List'!I70="TOTAL","TOTAL",IF(AND('Steel List'!I70=0,'Steel List'!J70=0),"",IF('Steel List'!I70="TO","TO",'Steel List'!I70&amp;"'-"&amp;'Steel List'!J70&amp;"""")))</f>
        <v>0'-2"</v>
      </c>
      <c r="H24" s="11" t="str">
        <f>IF('Steel List'!K70="TOTAL","TOTAL",IF(AND('Steel List'!K70=0,'Steel List'!L70=0),"",IF('Steel List'!K70="TO","TO",'Steel List'!K70&amp;"'-"&amp;'Steel List'!L70&amp;"""")))</f>
        <v>0'-3"</v>
      </c>
      <c r="I24" s="11" t="str">
        <f>IF('Steel List'!M70="TOTAL","TOTAL",IF(AND('Steel List'!M70=0,'Steel List'!N70=0),"",IF('Steel List'!M70="TO","TO",'Steel List'!M70&amp;"'-"&amp;'Steel List'!N70&amp;"""")))</f>
        <v/>
      </c>
      <c r="J24" s="11" t="str">
        <f>IF('Steel List'!O70="TOTAL","TOTAL",IF(AND('Steel List'!O70=0,'Steel List'!P70=0),"",IF('Steel List'!O70="TO","TO",'Steel List'!O70&amp;"'-"&amp;'Steel List'!P70&amp;"""")))</f>
        <v/>
      </c>
      <c r="K24" s="11" t="str">
        <f>IF('Steel List'!S70&gt;0,MROUND(ABS('Steel List'!S70),0.25)&amp;"""","")</f>
        <v/>
      </c>
    </row>
    <row r="25" spans="1:11" x14ac:dyDescent="0.25">
      <c r="A25" s="11"/>
      <c r="B25" s="11"/>
      <c r="C25" s="11"/>
      <c r="D25" s="11"/>
      <c r="E25" s="11"/>
      <c r="G25" s="11"/>
      <c r="H25" s="11"/>
      <c r="I25" s="11"/>
      <c r="J25" s="11"/>
    </row>
    <row r="26" spans="1:11" x14ac:dyDescent="0.25">
      <c r="A26" s="11" t="str">
        <f>IF('Steel List'!A47&gt;0,'Steel List'!A47,"")</f>
        <v/>
      </c>
      <c r="B26" s="11" t="str">
        <f>IF('Steel List'!B47&gt;0,'Steel List'!B47,"")</f>
        <v/>
      </c>
      <c r="C26" s="11" t="str">
        <f>IF('Steel List'!C47="TOTAL","TOTAL",IF('Steel List'!C47=0,"",IF('Steel List'!C47="TO","TO",'Steel List'!C47&amp;"'-"&amp;'Steel List'!D47&amp;"""")))</f>
        <v>TOTAL</v>
      </c>
      <c r="D26" s="11">
        <f>IF('Steel List'!E72&gt;0,'Steel List'!E72,"")</f>
        <v>956</v>
      </c>
      <c r="E26" s="11" t="str">
        <f>IF('Steel List'!F47&gt;0,'Steel List'!F47,"")</f>
        <v>LBS</v>
      </c>
      <c r="F26" s="11" t="str">
        <f>IF('Steel List'!G47="TOTAL","TOTAL",IF(AND('Steel List'!G47=0,'Steel List'!H47=0),"",IF('Steel List'!G47="TO","TO",'Steel List'!G47&amp;"'-"&amp;'Steel List'!H47&amp;"""")))</f>
        <v/>
      </c>
      <c r="G26" s="11" t="str">
        <f>IF('Steel List'!I47="TOTAL","TOTAL",IF(AND('Steel List'!I47=0,'Steel List'!J47=0),"",IF('Steel List'!I47="TO","TO",'Steel List'!I47&amp;"'-"&amp;'Steel List'!J47&amp;"""")))</f>
        <v/>
      </c>
      <c r="H26" s="11" t="str">
        <f>IF('Steel List'!K47="TOTAL","TOTAL",IF(AND('Steel List'!K47=0,'Steel List'!L47=0),"",IF('Steel List'!K47="TO","TO",'Steel List'!K47&amp;"'-"&amp;'Steel List'!L47&amp;"""")))</f>
        <v/>
      </c>
      <c r="I26" s="11" t="str">
        <f>IF('Steel List'!M47="TOTAL","TOTAL",IF(AND('Steel List'!M47=0,'Steel List'!N47=0),"",IF('Steel List'!M47="TO","TO",'Steel List'!M47&amp;"'-"&amp;'Steel List'!N47&amp;"""")))</f>
        <v/>
      </c>
      <c r="J26" s="11" t="str">
        <f>IF('Steel List'!O47="TOTAL","TOTAL",IF(AND('Steel List'!O47=0,'Steel List'!P47=0),"",IF('Steel List'!O47="TO","TO",'Steel List'!O47&amp;"'-"&amp;'Steel List'!P47&amp;"""")))</f>
        <v/>
      </c>
      <c r="K26" s="11" t="str">
        <f>IF('Steel List'!S47&gt;0,MROUND(ABS('Steel List'!S47),0.25)&amp;"""","")</f>
        <v/>
      </c>
    </row>
    <row r="27" spans="1:11" x14ac:dyDescent="0.25">
      <c r="A27" s="11"/>
      <c r="B27" s="11"/>
      <c r="C27" s="11"/>
      <c r="D27" s="11"/>
      <c r="E27" s="11"/>
      <c r="G27" s="11"/>
      <c r="H27" s="11"/>
      <c r="I27" s="11"/>
      <c r="J27" s="11"/>
    </row>
    <row r="28" spans="1:11" x14ac:dyDescent="0.25">
      <c r="A28" s="11"/>
      <c r="B28" s="11"/>
      <c r="C28" s="11"/>
      <c r="D28" s="11"/>
      <c r="E28" s="11"/>
      <c r="G28" s="11"/>
      <c r="H28" s="11"/>
      <c r="I28" s="11"/>
      <c r="J28" s="11"/>
    </row>
    <row r="29" spans="1:11" x14ac:dyDescent="0.25">
      <c r="A29" s="11"/>
      <c r="B29" s="11"/>
      <c r="C29" s="11"/>
      <c r="D29" s="11"/>
      <c r="E29" s="11"/>
      <c r="G29" s="11"/>
      <c r="H29" s="11"/>
      <c r="I29" s="11"/>
      <c r="J29" s="11"/>
    </row>
    <row r="30" spans="1:11" x14ac:dyDescent="0.25">
      <c r="A30" s="11"/>
      <c r="B30" s="11"/>
      <c r="C30" s="11"/>
      <c r="D30" s="11"/>
      <c r="E30" s="11"/>
      <c r="G30" s="11"/>
      <c r="H30" s="11"/>
      <c r="I30" s="11"/>
      <c r="J30" s="11"/>
    </row>
    <row r="31" spans="1:11" x14ac:dyDescent="0.25">
      <c r="A31" s="11"/>
      <c r="B31" s="11"/>
      <c r="C31" s="11"/>
      <c r="D31" s="11"/>
      <c r="E31" s="11"/>
      <c r="G31" s="11"/>
      <c r="H31" s="11"/>
      <c r="I31" s="11"/>
      <c r="J31" s="11"/>
    </row>
    <row r="32" spans="1:11" x14ac:dyDescent="0.25">
      <c r="A32" s="11"/>
      <c r="B32" s="11"/>
      <c r="C32" s="11"/>
      <c r="D32" s="11"/>
      <c r="E32" s="11"/>
      <c r="G32" s="11"/>
      <c r="H32" s="11"/>
      <c r="I32" s="11"/>
      <c r="J32" s="11"/>
    </row>
    <row r="33" spans="1:10" x14ac:dyDescent="0.25">
      <c r="A33" s="11"/>
      <c r="B33" s="11"/>
      <c r="C33" s="11"/>
      <c r="D33" s="11"/>
      <c r="E33" s="11"/>
      <c r="G33" s="11"/>
      <c r="H33" s="11"/>
      <c r="I33" s="11"/>
      <c r="J33" s="11"/>
    </row>
    <row r="34" spans="1:10" x14ac:dyDescent="0.25">
      <c r="A34" s="11"/>
      <c r="B34" s="11"/>
      <c r="C34" s="11"/>
      <c r="D34" s="11"/>
      <c r="E34" s="11"/>
      <c r="G34" s="11"/>
      <c r="H34" s="11"/>
      <c r="I34" s="11"/>
      <c r="J34" s="11"/>
    </row>
    <row r="35" spans="1:10" x14ac:dyDescent="0.25">
      <c r="A35" s="11"/>
      <c r="B35" s="11"/>
      <c r="C35" s="11"/>
      <c r="D35" s="11"/>
      <c r="E35" s="11"/>
      <c r="G35" s="11"/>
      <c r="H35" s="11"/>
      <c r="I35" s="11"/>
      <c r="J35" s="11"/>
    </row>
    <row r="36" spans="1:10" x14ac:dyDescent="0.25">
      <c r="A36" s="11"/>
      <c r="B36" s="11"/>
      <c r="C36" s="11"/>
      <c r="D36" s="11"/>
      <c r="E36" s="11"/>
      <c r="G36" s="11"/>
      <c r="H36" s="11"/>
      <c r="I36" s="11"/>
      <c r="J36" s="11"/>
    </row>
    <row r="37" spans="1:10" x14ac:dyDescent="0.25">
      <c r="A37" s="11"/>
      <c r="B37" s="11"/>
      <c r="C37" s="11"/>
      <c r="D37" s="11"/>
      <c r="E37" s="11"/>
      <c r="G37" s="11"/>
      <c r="H37" s="11"/>
      <c r="I37" s="11"/>
      <c r="J37" s="11"/>
    </row>
    <row r="38" spans="1:10" x14ac:dyDescent="0.25">
      <c r="A38" s="11"/>
      <c r="B38" s="11"/>
      <c r="C38" s="11"/>
      <c r="D38" s="11"/>
      <c r="E38" s="11"/>
      <c r="G38" s="11"/>
      <c r="H38" s="11"/>
      <c r="I38" s="11"/>
      <c r="J38" s="11"/>
    </row>
    <row r="39" spans="1:10" x14ac:dyDescent="0.25">
      <c r="A39" s="11"/>
      <c r="B39" s="11"/>
      <c r="C39" s="11"/>
      <c r="D39" s="11"/>
      <c r="E39" s="11"/>
      <c r="G39" s="11"/>
      <c r="H39" s="11"/>
      <c r="I39" s="11"/>
      <c r="J39" s="11"/>
    </row>
    <row r="40" spans="1:10" x14ac:dyDescent="0.25">
      <c r="A40" s="11"/>
      <c r="B40" s="11"/>
      <c r="C40" s="11"/>
      <c r="D40" s="11"/>
      <c r="E40" s="11"/>
      <c r="G40" s="11"/>
      <c r="H40" s="11"/>
      <c r="I40" s="11"/>
      <c r="J40" s="11"/>
    </row>
    <row r="41" spans="1:10" x14ac:dyDescent="0.25">
      <c r="A41" s="11"/>
      <c r="B41" s="11"/>
      <c r="C41" s="11"/>
      <c r="D41" s="11"/>
      <c r="E41" s="11"/>
      <c r="G41" s="11"/>
      <c r="H41" s="11"/>
      <c r="I41" s="11"/>
      <c r="J41" s="11"/>
    </row>
    <row r="42" spans="1:10" x14ac:dyDescent="0.25">
      <c r="A42" s="11"/>
      <c r="B42" s="11"/>
      <c r="C42" s="11"/>
      <c r="D42" s="11"/>
      <c r="E42" s="11"/>
      <c r="G42" s="11"/>
      <c r="H42" s="11"/>
      <c r="I42" s="11"/>
      <c r="J42" s="11"/>
    </row>
    <row r="43" spans="1:10" x14ac:dyDescent="0.25">
      <c r="A43" s="11"/>
      <c r="B43" s="11"/>
      <c r="C43" s="11"/>
      <c r="D43" s="11"/>
      <c r="E43" s="11"/>
      <c r="G43" s="11"/>
      <c r="H43" s="11"/>
      <c r="I43" s="11"/>
      <c r="J43" s="11"/>
    </row>
    <row r="44" spans="1:10" x14ac:dyDescent="0.25">
      <c r="A44" s="11"/>
      <c r="B44" s="11"/>
      <c r="C44" s="11"/>
      <c r="D44" s="11"/>
      <c r="E44" s="11"/>
      <c r="G44" s="11"/>
      <c r="H44" s="11"/>
      <c r="I44" s="11"/>
      <c r="J44" s="11"/>
    </row>
    <row r="45" spans="1:10" x14ac:dyDescent="0.25">
      <c r="A45" s="11"/>
      <c r="B45" s="11"/>
      <c r="C45" s="11"/>
      <c r="D45" s="11"/>
      <c r="E45" s="11"/>
      <c r="G45" s="11"/>
      <c r="H45" s="11"/>
      <c r="I45" s="11"/>
      <c r="J45" s="11"/>
    </row>
    <row r="46" spans="1:10" x14ac:dyDescent="0.25">
      <c r="A46" s="11"/>
      <c r="B46" s="11"/>
      <c r="C46" s="11"/>
      <c r="D46" s="11"/>
      <c r="E46" s="11"/>
      <c r="G46" s="11"/>
      <c r="H46" s="11"/>
      <c r="I46" s="11"/>
      <c r="J46" s="11"/>
    </row>
    <row r="47" spans="1:10" x14ac:dyDescent="0.25">
      <c r="A47" s="11"/>
      <c r="B47" s="11"/>
      <c r="C47" s="11"/>
      <c r="D47" s="11"/>
      <c r="E47" s="11"/>
      <c r="G47" s="11"/>
      <c r="H47" s="11"/>
      <c r="I47" s="11"/>
      <c r="J47" s="11"/>
    </row>
    <row r="48" spans="1:10" x14ac:dyDescent="0.25">
      <c r="A48" s="11"/>
      <c r="B48" s="11"/>
      <c r="C48" s="11"/>
      <c r="D48" s="11"/>
      <c r="E48" s="11"/>
      <c r="G48" s="11"/>
      <c r="H48" s="11"/>
      <c r="I48" s="11"/>
      <c r="J48" s="11"/>
    </row>
    <row r="49" spans="1:11" x14ac:dyDescent="0.25">
      <c r="A49" s="11"/>
      <c r="B49" s="11"/>
      <c r="C49" s="11"/>
      <c r="D49" s="11"/>
      <c r="E49" s="11"/>
      <c r="G49" s="11"/>
      <c r="H49" s="11"/>
      <c r="I49" s="11"/>
      <c r="J49" s="11"/>
    </row>
    <row r="50" spans="1:11" x14ac:dyDescent="0.25">
      <c r="A50" s="11"/>
      <c r="B50" s="11"/>
      <c r="C50" s="11"/>
      <c r="D50" s="11"/>
      <c r="E50" s="11"/>
      <c r="F50" s="51"/>
      <c r="G50" s="51"/>
      <c r="H50" s="51"/>
      <c r="I50" s="51"/>
      <c r="J50" s="51"/>
      <c r="K50" s="51"/>
    </row>
    <row r="51" spans="1:11" x14ac:dyDescent="0.25">
      <c r="A51" s="11"/>
      <c r="B51" s="11"/>
      <c r="C51" s="11"/>
      <c r="D51" s="11"/>
      <c r="E51" s="11"/>
      <c r="F51" s="51"/>
      <c r="G51" s="51"/>
      <c r="H51" s="51"/>
      <c r="I51" s="51"/>
      <c r="J51" s="51"/>
      <c r="K51" s="51"/>
    </row>
    <row r="52" spans="1:11" x14ac:dyDescent="0.25">
      <c r="A52" s="11"/>
      <c r="B52" s="11"/>
      <c r="C52" s="11"/>
      <c r="D52" s="11"/>
      <c r="E52" s="11"/>
      <c r="F52" s="51"/>
      <c r="G52" s="51"/>
      <c r="H52" s="51"/>
      <c r="I52" s="51"/>
      <c r="J52" s="51"/>
      <c r="K52" s="51"/>
    </row>
    <row r="53" spans="1:11" x14ac:dyDescent="0.25">
      <c r="A53" s="11"/>
      <c r="B53" s="51"/>
      <c r="C53" s="11"/>
      <c r="D53" s="11"/>
      <c r="E53" s="11"/>
      <c r="F53" s="51"/>
      <c r="G53" s="51"/>
      <c r="H53" s="51"/>
      <c r="I53" s="51"/>
      <c r="J53" s="51"/>
      <c r="K53" s="51"/>
    </row>
    <row r="54" spans="1:11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spans="1:11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11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spans="1:11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spans="1:1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</row>
    <row r="61" spans="1:1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1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1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spans="1:1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</row>
    <row r="66" spans="1:1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spans="1:11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spans="1:1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1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</row>
    <row r="70" spans="1:11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</row>
    <row r="71" spans="1:11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</row>
    <row r="72" spans="1:11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spans="1:1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</row>
    <row r="74" spans="1:11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spans="1:11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spans="1:11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1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</row>
    <row r="78" spans="1:11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</row>
    <row r="79" spans="1:1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</row>
    <row r="80" spans="1:1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spans="1:11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</row>
    <row r="82" spans="1:1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</row>
    <row r="83" spans="1:11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spans="1:11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spans="1:11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</row>
    <row r="87" spans="1:1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spans="1:11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</row>
    <row r="89" spans="1:11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1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</row>
    <row r="91" spans="1:1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1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spans="1:11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</row>
    <row r="97" spans="1:1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</row>
    <row r="98" spans="1:11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</row>
    <row r="99" spans="1:11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</row>
    <row r="100" spans="1:1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1:11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1:11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</row>
    <row r="105" spans="1:11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</row>
    <row r="109" spans="1:11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</row>
    <row r="110" spans="1:11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</row>
    <row r="111" spans="1:11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</row>
    <row r="112" spans="1:11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</row>
    <row r="113" spans="1:11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</row>
    <row r="114" spans="1:11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</row>
    <row r="115" spans="1:11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</row>
    <row r="116" spans="1:11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</row>
    <row r="117" spans="1:11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M19"/>
  <sheetViews>
    <sheetView workbookViewId="0">
      <selection activeCell="C6" sqref="C6:C16"/>
    </sheetView>
  </sheetViews>
  <sheetFormatPr defaultColWidth="9.140625" defaultRowHeight="15" x14ac:dyDescent="0.25"/>
  <cols>
    <col min="1" max="15" width="12.7109375" customWidth="1"/>
  </cols>
  <sheetData>
    <row r="2" spans="2:13" ht="15.75" thickBot="1" x14ac:dyDescent="0.3"/>
    <row r="3" spans="2:13" ht="15" customHeight="1" x14ac:dyDescent="0.25">
      <c r="B3" s="67" t="s">
        <v>13</v>
      </c>
      <c r="C3" s="68"/>
      <c r="D3" s="69"/>
      <c r="E3" s="19"/>
      <c r="F3" s="74" t="s">
        <v>11</v>
      </c>
      <c r="G3" s="75"/>
      <c r="H3" s="75"/>
      <c r="I3" s="75"/>
      <c r="J3" s="76"/>
      <c r="K3" s="77" t="s">
        <v>17</v>
      </c>
      <c r="L3" s="80" t="s">
        <v>19</v>
      </c>
      <c r="M3" s="60" t="s">
        <v>18</v>
      </c>
    </row>
    <row r="4" spans="2:13" ht="15" customHeight="1" x14ac:dyDescent="0.25">
      <c r="B4" s="65" t="s">
        <v>14</v>
      </c>
      <c r="C4" s="70" t="s">
        <v>16</v>
      </c>
      <c r="D4" s="72" t="s">
        <v>15</v>
      </c>
      <c r="E4" s="19"/>
      <c r="F4" s="65" t="s">
        <v>14</v>
      </c>
      <c r="G4" s="63" t="s">
        <v>12</v>
      </c>
      <c r="H4" s="63"/>
      <c r="I4" s="63"/>
      <c r="J4" s="64"/>
      <c r="K4" s="78"/>
      <c r="L4" s="81"/>
      <c r="M4" s="61"/>
    </row>
    <row r="5" spans="2:13" ht="15.75" thickBot="1" x14ac:dyDescent="0.3">
      <c r="B5" s="66"/>
      <c r="C5" s="71"/>
      <c r="D5" s="73"/>
      <c r="E5" s="19"/>
      <c r="F5" s="66"/>
      <c r="G5" s="12">
        <v>45</v>
      </c>
      <c r="H5" s="12">
        <v>90</v>
      </c>
      <c r="I5" s="12">
        <v>135</v>
      </c>
      <c r="J5" s="13">
        <v>180</v>
      </c>
      <c r="K5" s="79"/>
      <c r="L5" s="82"/>
      <c r="M5" s="62"/>
    </row>
    <row r="6" spans="2:13" x14ac:dyDescent="0.25">
      <c r="B6" s="16">
        <v>3</v>
      </c>
      <c r="C6" s="20">
        <v>0.376</v>
      </c>
      <c r="D6" s="18">
        <v>0.375</v>
      </c>
      <c r="E6" s="19"/>
      <c r="F6" s="16">
        <v>3</v>
      </c>
      <c r="G6" s="17">
        <v>0.25</v>
      </c>
      <c r="H6" s="17">
        <v>1</v>
      </c>
      <c r="I6" s="17">
        <v>1</v>
      </c>
      <c r="J6" s="18">
        <v>1.875</v>
      </c>
      <c r="K6" s="2">
        <v>5</v>
      </c>
      <c r="L6" s="3">
        <v>4</v>
      </c>
      <c r="M6" s="4">
        <v>5</v>
      </c>
    </row>
    <row r="7" spans="2:13" x14ac:dyDescent="0.25">
      <c r="B7" s="5">
        <f t="shared" ref="B7:B14" si="0">B6+1</f>
        <v>4</v>
      </c>
      <c r="C7" s="1">
        <v>0.66800000000000004</v>
      </c>
      <c r="D7" s="14">
        <v>0.5</v>
      </c>
      <c r="E7" s="11"/>
      <c r="F7" s="5">
        <f t="shared" ref="F7:F14" si="1">F6+1</f>
        <v>4</v>
      </c>
      <c r="G7" s="1">
        <v>0.25</v>
      </c>
      <c r="H7" s="1">
        <v>1</v>
      </c>
      <c r="I7" s="1">
        <v>1.25</v>
      </c>
      <c r="J7" s="14">
        <v>2.5</v>
      </c>
      <c r="K7" s="2">
        <v>7</v>
      </c>
      <c r="L7" s="3">
        <v>4.5</v>
      </c>
      <c r="M7" s="4">
        <v>6</v>
      </c>
    </row>
    <row r="8" spans="2:13" x14ac:dyDescent="0.25">
      <c r="B8" s="5">
        <f t="shared" si="0"/>
        <v>5</v>
      </c>
      <c r="C8" s="1">
        <v>1.0429999999999999</v>
      </c>
      <c r="D8" s="14">
        <v>0.625</v>
      </c>
      <c r="E8" s="11"/>
      <c r="F8" s="5">
        <f t="shared" si="1"/>
        <v>5</v>
      </c>
      <c r="G8" s="1">
        <v>0.375</v>
      </c>
      <c r="H8" s="1">
        <v>1.5</v>
      </c>
      <c r="I8" s="1">
        <v>1.625</v>
      </c>
      <c r="J8" s="14">
        <v>3.125</v>
      </c>
      <c r="K8" s="2">
        <v>8.5</v>
      </c>
      <c r="L8" s="3">
        <v>5.5</v>
      </c>
      <c r="M8" s="4">
        <v>7</v>
      </c>
    </row>
    <row r="9" spans="2:13" x14ac:dyDescent="0.25">
      <c r="B9" s="5">
        <f t="shared" si="0"/>
        <v>6</v>
      </c>
      <c r="C9" s="1">
        <v>1.502</v>
      </c>
      <c r="D9" s="14">
        <v>0.75</v>
      </c>
      <c r="E9" s="11"/>
      <c r="F9" s="5">
        <f t="shared" si="1"/>
        <v>6</v>
      </c>
      <c r="G9" s="1">
        <v>0.375</v>
      </c>
      <c r="H9" s="1">
        <v>2</v>
      </c>
      <c r="I9" s="1">
        <v>2</v>
      </c>
      <c r="J9" s="14">
        <v>3.75</v>
      </c>
      <c r="K9" s="2">
        <v>10</v>
      </c>
      <c r="L9" s="3"/>
      <c r="M9" s="4">
        <v>8</v>
      </c>
    </row>
    <row r="10" spans="2:13" x14ac:dyDescent="0.25">
      <c r="B10" s="5">
        <f t="shared" si="0"/>
        <v>7</v>
      </c>
      <c r="C10" s="1">
        <v>2.044</v>
      </c>
      <c r="D10" s="14">
        <v>0.875</v>
      </c>
      <c r="E10" s="11"/>
      <c r="F10" s="5">
        <f t="shared" si="1"/>
        <v>7</v>
      </c>
      <c r="G10" s="1">
        <v>0.5</v>
      </c>
      <c r="H10" s="1">
        <v>2</v>
      </c>
      <c r="I10" s="1">
        <v>2.25</v>
      </c>
      <c r="J10" s="14">
        <v>4.375</v>
      </c>
      <c r="K10" s="2">
        <v>12</v>
      </c>
      <c r="L10" s="3"/>
      <c r="M10" s="4">
        <v>10</v>
      </c>
    </row>
    <row r="11" spans="2:13" x14ac:dyDescent="0.25">
      <c r="B11" s="5">
        <f t="shared" si="0"/>
        <v>8</v>
      </c>
      <c r="C11" s="1">
        <v>2.67</v>
      </c>
      <c r="D11" s="14">
        <v>1</v>
      </c>
      <c r="E11" s="11"/>
      <c r="F11" s="5">
        <f t="shared" si="1"/>
        <v>8</v>
      </c>
      <c r="G11" s="1">
        <v>0.5</v>
      </c>
      <c r="H11" s="1">
        <v>2.5</v>
      </c>
      <c r="I11" s="1">
        <v>2.5</v>
      </c>
      <c r="J11" s="14">
        <v>5</v>
      </c>
      <c r="K11" s="2">
        <v>13.5</v>
      </c>
      <c r="L11" s="3"/>
      <c r="M11" s="4">
        <v>11</v>
      </c>
    </row>
    <row r="12" spans="2:13" x14ac:dyDescent="0.25">
      <c r="B12" s="5">
        <f t="shared" si="0"/>
        <v>9</v>
      </c>
      <c r="C12" s="1">
        <v>3.4</v>
      </c>
      <c r="D12" s="14">
        <v>1.1279999999999999</v>
      </c>
      <c r="E12" s="11"/>
      <c r="F12" s="5">
        <f t="shared" si="1"/>
        <v>9</v>
      </c>
      <c r="G12" s="1">
        <v>0.625</v>
      </c>
      <c r="H12" s="1">
        <v>3.5</v>
      </c>
      <c r="I12" s="1">
        <v>3.375</v>
      </c>
      <c r="J12" s="14">
        <v>6.875</v>
      </c>
      <c r="K12" s="2">
        <v>15.5</v>
      </c>
      <c r="L12" s="3"/>
      <c r="M12" s="4">
        <v>15</v>
      </c>
    </row>
    <row r="13" spans="2:13" x14ac:dyDescent="0.25">
      <c r="B13" s="5">
        <f t="shared" si="0"/>
        <v>10</v>
      </c>
      <c r="C13" s="1">
        <v>4.3029999999999999</v>
      </c>
      <c r="D13" s="14">
        <v>1.27</v>
      </c>
      <c r="E13" s="11"/>
      <c r="F13" s="5">
        <f t="shared" si="1"/>
        <v>10</v>
      </c>
      <c r="G13" s="1">
        <v>0.75</v>
      </c>
      <c r="H13" s="1">
        <v>4</v>
      </c>
      <c r="I13" s="1">
        <v>3.75</v>
      </c>
      <c r="J13" s="14">
        <v>7.75</v>
      </c>
      <c r="K13" s="2">
        <v>18</v>
      </c>
      <c r="L13" s="3"/>
      <c r="M13" s="4">
        <v>17</v>
      </c>
    </row>
    <row r="14" spans="2:13" x14ac:dyDescent="0.25">
      <c r="B14" s="5">
        <f t="shared" si="0"/>
        <v>11</v>
      </c>
      <c r="C14" s="1">
        <v>5.3129999999999997</v>
      </c>
      <c r="D14" s="14">
        <v>1.41</v>
      </c>
      <c r="E14" s="11"/>
      <c r="F14" s="5">
        <f t="shared" si="1"/>
        <v>11</v>
      </c>
      <c r="G14" s="1">
        <v>0.75</v>
      </c>
      <c r="H14" s="1">
        <v>4</v>
      </c>
      <c r="I14" s="1">
        <v>4.25</v>
      </c>
      <c r="J14" s="14">
        <v>8.625</v>
      </c>
      <c r="K14" s="2">
        <v>20</v>
      </c>
      <c r="L14" s="3"/>
      <c r="M14" s="4">
        <v>19</v>
      </c>
    </row>
    <row r="15" spans="2:13" x14ac:dyDescent="0.25">
      <c r="B15" s="5">
        <v>14</v>
      </c>
      <c r="C15" s="1">
        <v>7.65</v>
      </c>
      <c r="D15" s="14">
        <v>1.6930000000000001</v>
      </c>
      <c r="E15" s="11"/>
      <c r="F15" s="5">
        <v>14</v>
      </c>
      <c r="G15" s="1">
        <v>1</v>
      </c>
      <c r="H15" s="1">
        <v>6</v>
      </c>
      <c r="I15" s="1">
        <v>5.625</v>
      </c>
      <c r="J15" s="14">
        <v>12</v>
      </c>
      <c r="K15" s="2">
        <v>25</v>
      </c>
      <c r="L15" s="3"/>
      <c r="M15" s="4">
        <v>27</v>
      </c>
    </row>
    <row r="16" spans="2:13" ht="15.75" thickBot="1" x14ac:dyDescent="0.3">
      <c r="B16" s="6">
        <v>18</v>
      </c>
      <c r="C16" s="7">
        <v>13.6</v>
      </c>
      <c r="D16" s="15">
        <v>2.2570000000000001</v>
      </c>
      <c r="E16" s="11"/>
      <c r="F16" s="6">
        <v>18</v>
      </c>
      <c r="G16" s="7">
        <v>1.375</v>
      </c>
      <c r="H16" s="7">
        <v>8</v>
      </c>
      <c r="I16" s="7">
        <v>7.5</v>
      </c>
      <c r="J16" s="15">
        <v>15.75</v>
      </c>
      <c r="K16" s="8">
        <v>33</v>
      </c>
      <c r="L16" s="9"/>
      <c r="M16" s="10">
        <v>36</v>
      </c>
    </row>
    <row r="17" spans="5:7" x14ac:dyDescent="0.25">
      <c r="E17" s="11"/>
    </row>
    <row r="19" spans="5:7" x14ac:dyDescent="0.25">
      <c r="G19" s="55"/>
    </row>
  </sheetData>
  <mergeCells count="10">
    <mergeCell ref="M3:M5"/>
    <mergeCell ref="G4:J4"/>
    <mergeCell ref="B4:B5"/>
    <mergeCell ref="B3:D3"/>
    <mergeCell ref="F4:F5"/>
    <mergeCell ref="C4:C5"/>
    <mergeCell ref="D4:D5"/>
    <mergeCell ref="F3:J3"/>
    <mergeCell ref="K3:K5"/>
    <mergeCell ref="L3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Steel List</vt:lpstr>
      <vt:lpstr>Foreslope - CAD</vt:lpstr>
      <vt:lpstr>Footing - CAD</vt:lpstr>
      <vt:lpstr>Wingwalls - CAD</vt:lpstr>
      <vt:lpstr>Tables</vt:lpstr>
      <vt:lpstr>Rebars1</vt:lpstr>
      <vt:lpstr>Rebars2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AAdkins@Pennoni.com</dc:creator>
  <cp:lastModifiedBy>Sean Koch</cp:lastModifiedBy>
  <cp:lastPrinted>2021-09-13T21:03:53Z</cp:lastPrinted>
  <dcterms:created xsi:type="dcterms:W3CDTF">2010-03-03T21:04:14Z</dcterms:created>
  <dcterms:modified xsi:type="dcterms:W3CDTF">2024-09-30T12:39:17Z</dcterms:modified>
</cp:coreProperties>
</file>